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nstructions" sheetId="1" state="visible" r:id="rId3"/>
    <sheet name="Beginner Answers" sheetId="2" state="visible" r:id="rId4"/>
    <sheet name="Intermediate Answers" sheetId="3" state="visible" r:id="rId5"/>
    <sheet name="Advanced Answers" sheetId="4" state="visible" r:id="rId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<sst xmlns="http://schemas.openxmlformats.org/spreadsheetml/2006/main" count="236" uniqueCount="160">
  <si>
    <t xml:space="preserve">1000+ Excel Formulas &amp; Functions</t>
  </si>
  <si>
    <t xml:space="preserve">Answer Key — matches Practice Workbook exercises 1-30</t>
  </si>
  <si>
    <t xml:space="preserve">Every exercise below shows the SAME data as the Practice Workbook, plus the correct working formula (green cells) and its live, calculated result.</t>
  </si>
  <si>
    <t xml:space="preserve">Formulas here are LIVE — they recalculate automatically, so you can see exactly how each answer was derived.</t>
  </si>
  <si>
    <t xml:space="preserve">There is often more than one valid way to write a correct formula (e.g. VLOOKUP vs INDEX+MATCH). Where that's true, it's noted.</t>
  </si>
  <si>
    <t xml:space="preserve">Exercise 1: Addition</t>
  </si>
  <si>
    <t xml:space="preserve">Amount 1</t>
  </si>
  <si>
    <t xml:space="preserve">Amount 2</t>
  </si>
  <si>
    <t xml:space="preserve">Answer</t>
  </si>
  <si>
    <t xml:space="preserve">Exercise 2: Percentage</t>
  </si>
  <si>
    <t xml:space="preserve">Base Value</t>
  </si>
  <si>
    <t xml:space="preserve">Exercise 3: SUM</t>
  </si>
  <si>
    <t xml:space="preserve">Month</t>
  </si>
  <si>
    <t xml:space="preserve">Sales</t>
  </si>
  <si>
    <t xml:space="preserve">Jan</t>
  </si>
  <si>
    <t xml:space="preserve">Feb</t>
  </si>
  <si>
    <t xml:space="preserve">Mar</t>
  </si>
  <si>
    <t xml:space="preserve">Total →</t>
  </si>
  <si>
    <t xml:space="preserve">Exercise 4: COUNTIF</t>
  </si>
  <si>
    <t xml:space="preserve">Order</t>
  </si>
  <si>
    <t xml:space="preserve">Status</t>
  </si>
  <si>
    <t xml:space="preserve">ORD1</t>
  </si>
  <si>
    <t xml:space="preserve">Delivered</t>
  </si>
  <si>
    <t xml:space="preserve">ORD2</t>
  </si>
  <si>
    <t xml:space="preserve">Pending</t>
  </si>
  <si>
    <t xml:space="preserve">ORD3</t>
  </si>
  <si>
    <t xml:space="preserve">ORD4</t>
  </si>
  <si>
    <t xml:space="preserve">Count →</t>
  </si>
  <si>
    <t xml:space="preserve">Exercise 5: IF</t>
  </si>
  <si>
    <t xml:space="preserve">Name</t>
  </si>
  <si>
    <t xml:space="preserve">Score</t>
  </si>
  <si>
    <t xml:space="preserve">Meera</t>
  </si>
  <si>
    <t xml:space="preserve">Arjun</t>
  </si>
  <si>
    <t xml:space="preserve">Divya</t>
  </si>
  <si>
    <t xml:space="preserve">Exercise 6: UPPER</t>
  </si>
  <si>
    <t xml:space="preserve">Text</t>
  </si>
  <si>
    <t xml:space="preserve">excel formulas</t>
  </si>
  <si>
    <t xml:space="preserve">Exercise 7: LEN</t>
  </si>
  <si>
    <t xml:space="preserve">Code</t>
  </si>
  <si>
    <t xml:space="preserve">INV-2026-045</t>
  </si>
  <si>
    <t xml:space="preserve">Exercise 8: TODAY</t>
  </si>
  <si>
    <t xml:space="preserve">Exercise 9: AVERAGE</t>
  </si>
  <si>
    <t xml:space="preserve">Test 1</t>
  </si>
  <si>
    <t xml:space="preserve">Test 2</t>
  </si>
  <si>
    <t xml:space="preserve">Test 3</t>
  </si>
  <si>
    <t xml:space="preserve">Exercise 10: MAX</t>
  </si>
  <si>
    <t xml:space="preserve">Category</t>
  </si>
  <si>
    <t xml:space="preserve">Expense</t>
  </si>
  <si>
    <t xml:space="preserve">Rent</t>
  </si>
  <si>
    <t xml:space="preserve">Utilities</t>
  </si>
  <si>
    <t xml:space="preserve">Supplies</t>
  </si>
  <si>
    <t xml:space="preserve">Max →</t>
  </si>
  <si>
    <t xml:space="preserve">Exercise 11: VLOOKUP</t>
  </si>
  <si>
    <t xml:space="preserve">ID</t>
  </si>
  <si>
    <t xml:space="preserve">Department</t>
  </si>
  <si>
    <t xml:space="preserve">E201</t>
  </si>
  <si>
    <t xml:space="preserve">Kunal Rao</t>
  </si>
  <si>
    <t xml:space="preserve">E202</t>
  </si>
  <si>
    <t xml:space="preserve">Meher Iyer</t>
  </si>
  <si>
    <t xml:space="preserve">Finance</t>
  </si>
  <si>
    <t xml:space="preserve">E203</t>
  </si>
  <si>
    <t xml:space="preserve">Farah Khan</t>
  </si>
  <si>
    <t xml:space="preserve">Operations</t>
  </si>
  <si>
    <t xml:space="preserve">Lookup ID:</t>
  </si>
  <si>
    <t xml:space="preserve">Answer:</t>
  </si>
  <si>
    <t xml:space="preserve">Exercise 12: SUMIFS</t>
  </si>
  <si>
    <t xml:space="preserve">Region</t>
  </si>
  <si>
    <t xml:space="preserve">West</t>
  </si>
  <si>
    <t xml:space="preserve">Apparel</t>
  </si>
  <si>
    <t xml:space="preserve">East</t>
  </si>
  <si>
    <t xml:space="preserve">Electronics</t>
  </si>
  <si>
    <t xml:space="preserve">Exercise 13: Nested IF grade</t>
  </si>
  <si>
    <t xml:space="preserve">Student</t>
  </si>
  <si>
    <t xml:space="preserve">Aarav</t>
  </si>
  <si>
    <t xml:space="preserve">Ishita</t>
  </si>
  <si>
    <t xml:space="preserve">Vihaan</t>
  </si>
  <si>
    <t xml:space="preserve">Saanvi</t>
  </si>
  <si>
    <t xml:space="preserve">Exercise 14: DATEDIF years of service</t>
  </si>
  <si>
    <t xml:space="preserve">Employee</t>
  </si>
  <si>
    <t xml:space="preserve">Join Date</t>
  </si>
  <si>
    <t xml:space="preserve">Rohan</t>
  </si>
  <si>
    <t xml:space="preserve">15-Jun-2019</t>
  </si>
  <si>
    <t xml:space="preserve">Neha</t>
  </si>
  <si>
    <t xml:space="preserve">03-Jan-2022</t>
  </si>
  <si>
    <t xml:space="preserve">Exercise 15: Extract year with MID</t>
  </si>
  <si>
    <t xml:space="preserve">ORD-2026-0091</t>
  </si>
  <si>
    <t xml:space="preserve">ORD-2025-0034</t>
  </si>
  <si>
    <t xml:space="preserve">Exercise 16: INDEX+MATCH</t>
  </si>
  <si>
    <t xml:space="preserve">Product</t>
  </si>
  <si>
    <t xml:space="preserve">Price</t>
  </si>
  <si>
    <t xml:space="preserve">Notebook</t>
  </si>
  <si>
    <t xml:space="preserve">Pen Set</t>
  </si>
  <si>
    <t xml:space="preserve">Stapler</t>
  </si>
  <si>
    <t xml:space="preserve">Lookup Product:</t>
  </si>
  <si>
    <t xml:space="preserve">Exercise 17: COUNTIFS</t>
  </si>
  <si>
    <t xml:space="preserve">Priority</t>
  </si>
  <si>
    <t xml:space="preserve">Open</t>
  </si>
  <si>
    <t xml:space="preserve">High</t>
  </si>
  <si>
    <t xml:space="preserve">Closed</t>
  </si>
  <si>
    <t xml:space="preserve">Low</t>
  </si>
  <si>
    <t xml:space="preserve">Exercise 18: IFERROR + VLOOKUP</t>
  </si>
  <si>
    <t xml:space="preserve">Search ID</t>
  </si>
  <si>
    <t xml:space="preserve">E999</t>
  </si>
  <si>
    <t xml:space="preserve">Exercise 19: TEXTJOIN</t>
  </si>
  <si>
    <t xml:space="preserve">First</t>
  </si>
  <si>
    <t xml:space="preserve">Middle</t>
  </si>
  <si>
    <t xml:space="preserve">Last</t>
  </si>
  <si>
    <t xml:space="preserve">Rahul</t>
  </si>
  <si>
    <t xml:space="preserve">Sharma</t>
  </si>
  <si>
    <t xml:space="preserve">Exercise 20: AVERAGEIFS</t>
  </si>
  <si>
    <t xml:space="preserve">Level</t>
  </si>
  <si>
    <t xml:space="preserve">Salary</t>
  </si>
  <si>
    <t xml:space="preserve">Senior</t>
  </si>
  <si>
    <t xml:space="preserve">Junior</t>
  </si>
  <si>
    <t xml:space="preserve">Exercise 21: Two-way INDEX+MATCH</t>
  </si>
  <si>
    <t xml:space="preserve">Kabir</t>
  </si>
  <si>
    <t xml:space="preserve">Farah</t>
  </si>
  <si>
    <t xml:space="preserve">Lookup Employee:</t>
  </si>
  <si>
    <t xml:space="preserve">Lookup Month:</t>
  </si>
  <si>
    <t xml:space="preserve">Exercise 22: SUMPRODUCT two-condition sum</t>
  </si>
  <si>
    <t xml:space="preserve">North</t>
  </si>
  <si>
    <t xml:space="preserve">Won</t>
  </si>
  <si>
    <t xml:space="preserve">South</t>
  </si>
  <si>
    <t xml:space="preserve">Lost</t>
  </si>
  <si>
    <t xml:space="preserve">Exercise 23: Tiered commission</t>
  </si>
  <si>
    <t xml:space="preserve">Rep</t>
  </si>
  <si>
    <t xml:space="preserve">Kunal</t>
  </si>
  <si>
    <t xml:space="preserve">Meher</t>
  </si>
  <si>
    <t xml:space="preserve">Exercise 24: PMT (loan EMI)</t>
  </si>
  <si>
    <t xml:space="preserve">Loan Amount</t>
  </si>
  <si>
    <t xml:space="preserve">Annual Rate</t>
  </si>
  <si>
    <t xml:space="preserve">Term (Years)</t>
  </si>
  <si>
    <t xml:space="preserve">Exercise 25: RANK.EQ</t>
  </si>
  <si>
    <t xml:space="preserve">Amit</t>
  </si>
  <si>
    <t xml:space="preserve">Priya</t>
  </si>
  <si>
    <t xml:space="preserve">Exercise 26: LARGE + INDEX/MATCH (top seller name)</t>
  </si>
  <si>
    <t xml:space="preserve">Answer (top seller):</t>
  </si>
  <si>
    <t xml:space="preserve">Exercise 27: EOQ (Economic Order Quantity)</t>
  </si>
  <si>
    <t xml:space="preserve">Annual Demand</t>
  </si>
  <si>
    <t xml:space="preserve">Order Cost</t>
  </si>
  <si>
    <t xml:space="preserve">Holding Cost</t>
  </si>
  <si>
    <t xml:space="preserve">Exercise 28: Coefficient of Variation</t>
  </si>
  <si>
    <t xml:space="preserve">Branch</t>
  </si>
  <si>
    <t xml:space="preserve">A</t>
  </si>
  <si>
    <t xml:space="preserve">B</t>
  </si>
  <si>
    <t xml:space="preserve">C</t>
  </si>
  <si>
    <t xml:space="preserve">D</t>
  </si>
  <si>
    <t xml:space="preserve">Answer (CoV):</t>
  </si>
  <si>
    <t xml:space="preserve">Exercise 29: NPV</t>
  </si>
  <si>
    <t xml:space="preserve">Year</t>
  </si>
  <si>
    <t xml:space="preserve">Cash Flow</t>
  </si>
  <si>
    <t xml:space="preserve">Y0</t>
  </si>
  <si>
    <t xml:space="preserve">Y1</t>
  </si>
  <si>
    <t xml:space="preserve">Y2</t>
  </si>
  <si>
    <t xml:space="preserve">Y3</t>
  </si>
  <si>
    <t xml:space="preserve">Y4</t>
  </si>
  <si>
    <t xml:space="preserve">Answer (NPV @10%, Y0 added separately):</t>
  </si>
  <si>
    <t xml:space="preserve">Exercise 30: IFERROR division</t>
  </si>
  <si>
    <t xml:space="preserve">Revenue</t>
  </si>
  <si>
    <t xml:space="preserve">Units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</si>
</sst>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General"/>
    <numFmt numFmtId="166" formatCode="mm/dd/yy"/>
    <numFmt numFmtId="167" formatCode="[$$-409]#,##0.00;[RED]\-[$$-409]#,##0.00"/>
  </numFmts>
  <fonts count="10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6"/>
      <color rgb="FF1F4E78"/>
      <name val="Arial"/>
      <family val="0"/>
      <charset val="1"/>
    </font>
    <font>
      <i val="true"/>
      <sz val="11"/>
      <color rgb="FF555555"/>
      <name val="Arial"/>
      <family val="0"/>
      <charset val="1"/>
    </font>
    <font>
      <sz val="10"/>
      <name val="Arial"/>
      <family val="0"/>
      <charset val="1"/>
    </font>
    <font>
      <b val="true"/>
      <sz val="12"/>
      <color rgb="FF1F4E78"/>
      <name val="Arial"/>
      <family val="0"/>
      <charset val="1"/>
    </font>
    <font>
      <b val="true"/>
      <sz val="10"/>
      <name val="Arial"/>
      <family val="0"/>
      <charset val="1"/>
    </font>
    <font>
      <b val="true"/>
      <sz val="10"/>
      <color rgb="FF0B5394"/>
      <name val="Arial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D9E2F3"/>
        <bgColor rgb="FFE2EFDA"/>
      </patternFill>
    </fill>
    <fill>
      <patternFill patternType="solid">
        <fgColor rgb="FFE2EFDA"/>
        <bgColor rgb="FFD9E2F3"/>
      </patternFill>
    </fill>
    <fill>
      <patternFill patternType="solid">
        <fgColor rgb="FFFFF2CC"/>
        <bgColor rgb="FFE2EFDA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9" fillId="3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" fillId="3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4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9" fillId="3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2CC"/>
      <rgbColor rgb="FFCCFFFF"/>
      <rgbColor rgb="FF660066"/>
      <rgbColor rgb="FFFF8080"/>
      <rgbColor rgb="FF0B5394"/>
      <rgbColor rgb="FFD9E2F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EFDA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55555"/>
      <rgbColor rgb="FF969696"/>
      <rgbColor rgb="FF003366"/>
      <rgbColor rgb="FF339966"/>
      <rgbColor rgb="FF003300"/>
      <rgbColor rgb="FF333300"/>
      <rgbColor rgb="FF993300"/>
      <rgbColor rgb="FF993366"/>
      <rgbColor rgb="FF1F4E78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B8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3"/>
    <col collapsed="false" customWidth="true" hidden="false" outlineLevel="0" max="2" min="2" style="1" width="110"/>
  </cols>
  <sheetData>
    <row r="2" customFormat="false" ht="19.5" hidden="false" customHeight="true" outlineLevel="0" collapsed="false">
      <c r="B2" s="2" t="s">
        <v>0</v>
      </c>
    </row>
    <row r="3" customFormat="false" ht="15" hidden="false" customHeight="true" outlineLevel="0" collapsed="false">
      <c r="B3" s="3" t="s">
        <v>1</v>
      </c>
    </row>
    <row r="5" customFormat="false" ht="15" hidden="false" customHeight="true" outlineLevel="0" collapsed="false">
      <c r="B5" s="4"/>
    </row>
    <row r="6" customFormat="false" ht="23.25" hidden="false" customHeight="true" outlineLevel="0" collapsed="false">
      <c r="B6" s="4" t="s">
        <v>2</v>
      </c>
    </row>
    <row r="7" customFormat="false" ht="15" hidden="false" customHeight="true" outlineLevel="0" collapsed="false">
      <c r="B7" s="4" t="s">
        <v>3</v>
      </c>
    </row>
    <row r="8" customFormat="false" ht="15" hidden="false" customHeight="true" outlineLevel="0" collapsed="false">
      <c r="B8" s="4" t="s">
        <v>4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D5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22"/>
    <col collapsed="false" customWidth="true" hidden="false" outlineLevel="0" max="4" min="2" style="1" width="18"/>
  </cols>
  <sheetData>
    <row r="2" customFormat="false" ht="15" hidden="false" customHeight="true" outlineLevel="0" collapsed="false">
      <c r="A2" s="5" t="s">
        <v>5</v>
      </c>
    </row>
    <row r="3" customFormat="false" ht="15" hidden="false" customHeight="true" outlineLevel="0" collapsed="false">
      <c r="A3" s="6" t="s">
        <v>6</v>
      </c>
      <c r="B3" s="6" t="s">
        <v>7</v>
      </c>
      <c r="C3" s="6" t="s">
        <v>8</v>
      </c>
    </row>
    <row r="4" customFormat="false" ht="15" hidden="false" customHeight="true" outlineLevel="0" collapsed="false">
      <c r="A4" s="7" t="n">
        <v>320</v>
      </c>
      <c r="B4" s="7" t="n">
        <v>180</v>
      </c>
      <c r="C4" s="8" t="n">
        <f aca="false">A4+B4</f>
        <v>500</v>
      </c>
    </row>
    <row r="5" customFormat="false" ht="15" hidden="false" customHeight="true" outlineLevel="0" collapsed="false">
      <c r="A5" s="7" t="n">
        <v>540</v>
      </c>
      <c r="B5" s="7" t="n">
        <v>260</v>
      </c>
      <c r="C5" s="8" t="n">
        <f aca="false">A5+B5</f>
        <v>800</v>
      </c>
    </row>
    <row r="7" customFormat="false" ht="15" hidden="false" customHeight="true" outlineLevel="0" collapsed="false">
      <c r="A7" s="5" t="s">
        <v>9</v>
      </c>
    </row>
    <row r="8" customFormat="false" ht="15" hidden="false" customHeight="true" outlineLevel="0" collapsed="false">
      <c r="A8" s="6" t="s">
        <v>10</v>
      </c>
      <c r="B8" s="6" t="s">
        <v>8</v>
      </c>
    </row>
    <row r="9" customFormat="false" ht="15" hidden="false" customHeight="true" outlineLevel="0" collapsed="false">
      <c r="A9" s="7" t="n">
        <v>15000</v>
      </c>
      <c r="B9" s="8" t="n">
        <f aca="false">A9*12%</f>
        <v>1800</v>
      </c>
    </row>
    <row r="10" customFormat="false" ht="15" hidden="false" customHeight="true" outlineLevel="0" collapsed="false">
      <c r="A10" s="7" t="n">
        <v>8200</v>
      </c>
      <c r="B10" s="8" t="n">
        <f aca="false">A10*12%</f>
        <v>984</v>
      </c>
    </row>
    <row r="12" customFormat="false" ht="15" hidden="false" customHeight="true" outlineLevel="0" collapsed="false">
      <c r="A12" s="5" t="s">
        <v>11</v>
      </c>
    </row>
    <row r="13" customFormat="false" ht="15" hidden="false" customHeight="true" outlineLevel="0" collapsed="false">
      <c r="A13" s="6" t="s">
        <v>12</v>
      </c>
      <c r="B13" s="6" t="s">
        <v>13</v>
      </c>
    </row>
    <row r="14" customFormat="false" ht="15" hidden="false" customHeight="true" outlineLevel="0" collapsed="false">
      <c r="A14" s="7" t="s">
        <v>14</v>
      </c>
      <c r="B14" s="7" t="n">
        <v>42000</v>
      </c>
    </row>
    <row r="15" customFormat="false" ht="15" hidden="false" customHeight="true" outlineLevel="0" collapsed="false">
      <c r="A15" s="7" t="s">
        <v>15</v>
      </c>
      <c r="B15" s="7" t="n">
        <v>45500</v>
      </c>
    </row>
    <row r="16" customFormat="false" ht="15" hidden="false" customHeight="true" outlineLevel="0" collapsed="false">
      <c r="A16" s="7" t="s">
        <v>16</v>
      </c>
      <c r="B16" s="7" t="n">
        <v>47200</v>
      </c>
    </row>
    <row r="17" customFormat="false" ht="15" hidden="false" customHeight="true" outlineLevel="0" collapsed="false">
      <c r="A17" s="7" t="s">
        <v>17</v>
      </c>
      <c r="B17" s="8" t="n">
        <f aca="false">SUM(B14:B16)</f>
        <v>134700</v>
      </c>
    </row>
    <row r="19" customFormat="false" ht="15" hidden="false" customHeight="true" outlineLevel="0" collapsed="false">
      <c r="A19" s="5" t="s">
        <v>18</v>
      </c>
    </row>
    <row r="20" customFormat="false" ht="15" hidden="false" customHeight="true" outlineLevel="0" collapsed="false">
      <c r="A20" s="6" t="s">
        <v>19</v>
      </c>
      <c r="B20" s="6" t="s">
        <v>20</v>
      </c>
    </row>
    <row r="21" customFormat="false" ht="15" hidden="false" customHeight="true" outlineLevel="0" collapsed="false">
      <c r="A21" s="7" t="s">
        <v>21</v>
      </c>
      <c r="B21" s="7" t="s">
        <v>22</v>
      </c>
    </row>
    <row r="22" customFormat="false" ht="15" hidden="false" customHeight="true" outlineLevel="0" collapsed="false">
      <c r="A22" s="7" t="s">
        <v>23</v>
      </c>
      <c r="B22" s="7" t="s">
        <v>24</v>
      </c>
    </row>
    <row r="23" customFormat="false" ht="15" hidden="false" customHeight="true" outlineLevel="0" collapsed="false">
      <c r="A23" s="7" t="s">
        <v>25</v>
      </c>
      <c r="B23" s="7" t="s">
        <v>22</v>
      </c>
    </row>
    <row r="24" customFormat="false" ht="15" hidden="false" customHeight="true" outlineLevel="0" collapsed="false">
      <c r="A24" s="7" t="s">
        <v>26</v>
      </c>
      <c r="B24" s="7" t="s">
        <v>22</v>
      </c>
    </row>
    <row r="25" customFormat="false" ht="15" hidden="false" customHeight="true" outlineLevel="0" collapsed="false">
      <c r="A25" s="7" t="s">
        <v>27</v>
      </c>
      <c r="B25" s="8" t="n">
        <f aca="false">COUNTIF(B21:B24,"Delivered")</f>
        <v>3</v>
      </c>
    </row>
    <row r="27" customFormat="false" ht="15" hidden="false" customHeight="true" outlineLevel="0" collapsed="false">
      <c r="A27" s="5" t="s">
        <v>28</v>
      </c>
    </row>
    <row r="28" customFormat="false" ht="15" hidden="false" customHeight="true" outlineLevel="0" collapsed="false">
      <c r="A28" s="6" t="s">
        <v>29</v>
      </c>
      <c r="B28" s="6" t="s">
        <v>30</v>
      </c>
      <c r="C28" s="6" t="s">
        <v>8</v>
      </c>
    </row>
    <row r="29" customFormat="false" ht="15" hidden="false" customHeight="true" outlineLevel="0" collapsed="false">
      <c r="A29" s="7" t="s">
        <v>31</v>
      </c>
      <c r="B29" s="7" t="n">
        <v>85</v>
      </c>
      <c r="C29" s="8" t="str">
        <f aca="false">IF(B29&gt;=80,"High","Low")</f>
        <v>High</v>
      </c>
    </row>
    <row r="30" customFormat="false" ht="15" hidden="false" customHeight="true" outlineLevel="0" collapsed="false">
      <c r="A30" s="7" t="s">
        <v>32</v>
      </c>
      <c r="B30" s="7" t="n">
        <v>62</v>
      </c>
      <c r="C30" s="8" t="str">
        <f aca="false">IF(B30&gt;=80,"High","Low")</f>
        <v>Low</v>
      </c>
    </row>
    <row r="31" customFormat="false" ht="15" hidden="false" customHeight="true" outlineLevel="0" collapsed="false">
      <c r="A31" s="7" t="s">
        <v>33</v>
      </c>
      <c r="B31" s="7" t="n">
        <v>91</v>
      </c>
      <c r="C31" s="8" t="str">
        <f aca="false">IF(B31&gt;=80,"High","Low")</f>
        <v>High</v>
      </c>
    </row>
    <row r="33" customFormat="false" ht="15" hidden="false" customHeight="true" outlineLevel="0" collapsed="false">
      <c r="A33" s="5" t="s">
        <v>34</v>
      </c>
    </row>
    <row r="34" customFormat="false" ht="15" hidden="false" customHeight="true" outlineLevel="0" collapsed="false">
      <c r="A34" s="6" t="s">
        <v>35</v>
      </c>
      <c r="B34" s="6" t="s">
        <v>8</v>
      </c>
    </row>
    <row r="35" customFormat="false" ht="15" hidden="false" customHeight="true" outlineLevel="0" collapsed="false">
      <c r="A35" s="7" t="s">
        <v>36</v>
      </c>
      <c r="B35" s="8" t="str">
        <f aca="false">UPPER(A35)</f>
        <v>EXCEL FORMULAS</v>
      </c>
    </row>
    <row r="37" customFormat="false" ht="15" hidden="false" customHeight="true" outlineLevel="0" collapsed="false">
      <c r="A37" s="5" t="s">
        <v>37</v>
      </c>
    </row>
    <row r="38" customFormat="false" ht="15" hidden="false" customHeight="true" outlineLevel="0" collapsed="false">
      <c r="A38" s="6" t="s">
        <v>38</v>
      </c>
      <c r="B38" s="6" t="s">
        <v>8</v>
      </c>
    </row>
    <row r="39" customFormat="false" ht="15" hidden="false" customHeight="true" outlineLevel="0" collapsed="false">
      <c r="A39" s="7" t="s">
        <v>39</v>
      </c>
      <c r="B39" s="8" t="n">
        <f aca="false">LEN(A39)</f>
        <v>12</v>
      </c>
    </row>
    <row r="41" customFormat="false" ht="15" hidden="false" customHeight="true" outlineLevel="0" collapsed="false">
      <c r="A41" s="5" t="s">
        <v>40</v>
      </c>
    </row>
    <row r="42" customFormat="false" ht="15" hidden="false" customHeight="true" outlineLevel="0" collapsed="false">
      <c r="A42" s="6" t="s">
        <v>8</v>
      </c>
    </row>
    <row r="43" customFormat="false" ht="15" hidden="false" customHeight="true" outlineLevel="0" collapsed="false">
      <c r="A43" s="9" t="n">
        <f aca="true">TODAY()</f>
        <v>46251</v>
      </c>
    </row>
    <row r="45" customFormat="false" ht="15" hidden="false" customHeight="true" outlineLevel="0" collapsed="false">
      <c r="A45" s="5" t="s">
        <v>41</v>
      </c>
    </row>
    <row r="46" customFormat="false" ht="15" hidden="false" customHeight="true" outlineLevel="0" collapsed="false">
      <c r="A46" s="6" t="s">
        <v>42</v>
      </c>
      <c r="B46" s="6" t="s">
        <v>43</v>
      </c>
      <c r="C46" s="6" t="s">
        <v>44</v>
      </c>
      <c r="D46" s="6" t="s">
        <v>8</v>
      </c>
    </row>
    <row r="47" customFormat="false" ht="15" hidden="false" customHeight="true" outlineLevel="0" collapsed="false">
      <c r="A47" s="7" t="n">
        <v>72</v>
      </c>
      <c r="B47" s="7" t="n">
        <v>88</v>
      </c>
      <c r="C47" s="7" t="n">
        <v>79</v>
      </c>
      <c r="D47" s="8" t="n">
        <f aca="false">AVERAGE(A47:C47)</f>
        <v>79.6666666666667</v>
      </c>
    </row>
    <row r="49" customFormat="false" ht="15" hidden="false" customHeight="true" outlineLevel="0" collapsed="false">
      <c r="A49" s="5" t="s">
        <v>45</v>
      </c>
    </row>
    <row r="50" customFormat="false" ht="15" hidden="false" customHeight="true" outlineLevel="0" collapsed="false">
      <c r="A50" s="6" t="s">
        <v>46</v>
      </c>
      <c r="B50" s="6" t="s">
        <v>47</v>
      </c>
    </row>
    <row r="51" customFormat="false" ht="15" hidden="false" customHeight="true" outlineLevel="0" collapsed="false">
      <c r="A51" s="7" t="s">
        <v>48</v>
      </c>
      <c r="B51" s="7" t="n">
        <v>25000</v>
      </c>
    </row>
    <row r="52" customFormat="false" ht="15" hidden="false" customHeight="true" outlineLevel="0" collapsed="false">
      <c r="A52" s="7" t="s">
        <v>49</v>
      </c>
      <c r="B52" s="7" t="n">
        <v>8500</v>
      </c>
    </row>
    <row r="53" customFormat="false" ht="15" hidden="false" customHeight="true" outlineLevel="0" collapsed="false">
      <c r="A53" s="7" t="s">
        <v>50</v>
      </c>
      <c r="B53" s="7" t="n">
        <v>12000</v>
      </c>
    </row>
    <row r="54" customFormat="false" ht="15" hidden="false" customHeight="true" outlineLevel="0" collapsed="false">
      <c r="A54" s="7" t="s">
        <v>51</v>
      </c>
      <c r="B54" s="8" t="n">
        <f aca="false">MAX(B51:B53)</f>
        <v>25000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D7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20"/>
    <col collapsed="false" customWidth="true" hidden="false" outlineLevel="0" max="2" min="2" style="1" width="18"/>
    <col collapsed="false" customWidth="true" hidden="false" outlineLevel="0" max="4" min="3" style="1" width="22"/>
  </cols>
  <sheetData>
    <row r="2" customFormat="false" ht="15" hidden="false" customHeight="true" outlineLevel="0" collapsed="false">
      <c r="A2" s="5" t="s">
        <v>52</v>
      </c>
    </row>
    <row r="3" customFormat="false" ht="15" hidden="false" customHeight="true" outlineLevel="0" collapsed="false">
      <c r="A3" s="6" t="s">
        <v>53</v>
      </c>
      <c r="B3" s="6" t="s">
        <v>29</v>
      </c>
      <c r="C3" s="6" t="s">
        <v>54</v>
      </c>
    </row>
    <row r="4" customFormat="false" ht="15" hidden="false" customHeight="true" outlineLevel="0" collapsed="false">
      <c r="A4" s="7" t="s">
        <v>55</v>
      </c>
      <c r="B4" s="7" t="s">
        <v>56</v>
      </c>
      <c r="C4" s="7" t="s">
        <v>13</v>
      </c>
    </row>
    <row r="5" customFormat="false" ht="15" hidden="false" customHeight="true" outlineLevel="0" collapsed="false">
      <c r="A5" s="7" t="s">
        <v>57</v>
      </c>
      <c r="B5" s="7" t="s">
        <v>58</v>
      </c>
      <c r="C5" s="7" t="s">
        <v>59</v>
      </c>
    </row>
    <row r="6" customFormat="false" ht="15" hidden="false" customHeight="true" outlineLevel="0" collapsed="false">
      <c r="A6" s="7" t="s">
        <v>60</v>
      </c>
      <c r="B6" s="7" t="s">
        <v>61</v>
      </c>
      <c r="C6" s="7" t="s">
        <v>62</v>
      </c>
    </row>
    <row r="8" customFormat="false" ht="15" hidden="false" customHeight="true" outlineLevel="0" collapsed="false">
      <c r="A8" s="10" t="s">
        <v>63</v>
      </c>
      <c r="B8" s="11" t="s">
        <v>57</v>
      </c>
    </row>
    <row r="9" customFormat="false" ht="15" hidden="false" customHeight="true" outlineLevel="0" collapsed="false">
      <c r="A9" s="10" t="s">
        <v>64</v>
      </c>
      <c r="B9" s="8" t="str">
        <f aca="false">VLOOKUP(B8,A4:C6,3,FALSE())</f>
        <v>Finance</v>
      </c>
    </row>
    <row r="11" customFormat="false" ht="15" hidden="false" customHeight="true" outlineLevel="0" collapsed="false">
      <c r="A11" s="5" t="s">
        <v>65</v>
      </c>
    </row>
    <row r="12" customFormat="false" ht="15" hidden="false" customHeight="true" outlineLevel="0" collapsed="false">
      <c r="A12" s="6" t="s">
        <v>66</v>
      </c>
      <c r="B12" s="6" t="s">
        <v>46</v>
      </c>
      <c r="C12" s="6" t="s">
        <v>13</v>
      </c>
    </row>
    <row r="13" customFormat="false" ht="15" hidden="false" customHeight="true" outlineLevel="0" collapsed="false">
      <c r="A13" s="7" t="s">
        <v>67</v>
      </c>
      <c r="B13" s="7" t="s">
        <v>68</v>
      </c>
      <c r="C13" s="7" t="n">
        <v>22000</v>
      </c>
    </row>
    <row r="14" customFormat="false" ht="15" hidden="false" customHeight="true" outlineLevel="0" collapsed="false">
      <c r="A14" s="7" t="s">
        <v>69</v>
      </c>
      <c r="B14" s="7" t="s">
        <v>68</v>
      </c>
      <c r="C14" s="7" t="n">
        <v>19000</v>
      </c>
    </row>
    <row r="15" customFormat="false" ht="15" hidden="false" customHeight="true" outlineLevel="0" collapsed="false">
      <c r="A15" s="7" t="s">
        <v>67</v>
      </c>
      <c r="B15" s="7" t="s">
        <v>70</v>
      </c>
      <c r="C15" s="7" t="n">
        <v>31000</v>
      </c>
    </row>
    <row r="16" customFormat="false" ht="15" hidden="false" customHeight="true" outlineLevel="0" collapsed="false">
      <c r="A16" s="7" t="s">
        <v>67</v>
      </c>
      <c r="B16" s="7" t="s">
        <v>68</v>
      </c>
      <c r="C16" s="7" t="n">
        <v>17500</v>
      </c>
    </row>
    <row r="18" customFormat="false" ht="15" hidden="false" customHeight="true" outlineLevel="0" collapsed="false">
      <c r="A18" s="10" t="s">
        <v>64</v>
      </c>
      <c r="B18" s="8" t="n">
        <f aca="false">SUMIFS(C13:C16,A13:A16,"West",B13:B16,"Apparel")</f>
        <v>39500</v>
      </c>
    </row>
    <row r="20" customFormat="false" ht="15" hidden="false" customHeight="true" outlineLevel="0" collapsed="false">
      <c r="A20" s="5" t="s">
        <v>71</v>
      </c>
    </row>
    <row r="21" customFormat="false" ht="15" hidden="false" customHeight="true" outlineLevel="0" collapsed="false">
      <c r="A21" s="6" t="s">
        <v>72</v>
      </c>
      <c r="B21" s="6" t="s">
        <v>30</v>
      </c>
      <c r="C21" s="6" t="s">
        <v>8</v>
      </c>
    </row>
    <row r="22" customFormat="false" ht="15" hidden="false" customHeight="true" outlineLevel="0" collapsed="false">
      <c r="A22" s="7" t="s">
        <v>73</v>
      </c>
      <c r="B22" s="7" t="n">
        <v>92</v>
      </c>
      <c r="C22" s="8" t="str">
        <f aca="false">IF(B22&gt;=90,"A",IF(B22&gt;=75,"B",IF(B22&gt;=60,"C","D")))</f>
        <v>A</v>
      </c>
    </row>
    <row r="23" customFormat="false" ht="15" hidden="false" customHeight="true" outlineLevel="0" collapsed="false">
      <c r="A23" s="7" t="s">
        <v>74</v>
      </c>
      <c r="B23" s="7" t="n">
        <v>68</v>
      </c>
      <c r="C23" s="8" t="str">
        <f aca="false">IF(B23&gt;=90,"A",IF(B23&gt;=75,"B",IF(B23&gt;=60,"C","D")))</f>
        <v>C</v>
      </c>
    </row>
    <row r="24" customFormat="false" ht="15" hidden="false" customHeight="true" outlineLevel="0" collapsed="false">
      <c r="A24" s="7" t="s">
        <v>75</v>
      </c>
      <c r="B24" s="7" t="n">
        <v>81</v>
      </c>
      <c r="C24" s="8" t="str">
        <f aca="false">IF(B24&gt;=90,"A",IF(B24&gt;=75,"B",IF(B24&gt;=60,"C","D")))</f>
        <v>B</v>
      </c>
    </row>
    <row r="25" customFormat="false" ht="15" hidden="false" customHeight="true" outlineLevel="0" collapsed="false">
      <c r="A25" s="7" t="s">
        <v>76</v>
      </c>
      <c r="B25" s="7" t="n">
        <v>55</v>
      </c>
      <c r="C25" s="8" t="str">
        <f aca="false">IF(B25&gt;=90,"A",IF(B25&gt;=75,"B",IF(B25&gt;=60,"C","D")))</f>
        <v>D</v>
      </c>
    </row>
    <row r="27" customFormat="false" ht="15" hidden="false" customHeight="true" outlineLevel="0" collapsed="false">
      <c r="A27" s="5" t="s">
        <v>77</v>
      </c>
    </row>
    <row r="28" customFormat="false" ht="15" hidden="false" customHeight="true" outlineLevel="0" collapsed="false">
      <c r="A28" s="6" t="s">
        <v>78</v>
      </c>
      <c r="B28" s="6" t="s">
        <v>79</v>
      </c>
      <c r="C28" s="6" t="s">
        <v>8</v>
      </c>
    </row>
    <row r="29" customFormat="false" ht="15" hidden="false" customHeight="true" outlineLevel="0" collapsed="false">
      <c r="A29" s="7" t="s">
        <v>80</v>
      </c>
      <c r="B29" s="7" t="s">
        <v>81</v>
      </c>
      <c r="C29" s="8" t="n">
        <f aca="true">DATEDIF(B29,TODAY(),"Y")</f>
        <v>7</v>
      </c>
    </row>
    <row r="30" customFormat="false" ht="15" hidden="false" customHeight="true" outlineLevel="0" collapsed="false">
      <c r="A30" s="7" t="s">
        <v>82</v>
      </c>
      <c r="B30" s="7" t="s">
        <v>83</v>
      </c>
      <c r="C30" s="8" t="n">
        <f aca="true">DATEDIF(B30,TODAY(),"Y")</f>
        <v>4</v>
      </c>
    </row>
    <row r="32" customFormat="false" ht="15" hidden="false" customHeight="true" outlineLevel="0" collapsed="false">
      <c r="A32" s="5" t="s">
        <v>84</v>
      </c>
    </row>
    <row r="33" customFormat="false" ht="15" hidden="false" customHeight="true" outlineLevel="0" collapsed="false">
      <c r="A33" s="6" t="s">
        <v>38</v>
      </c>
      <c r="B33" s="6" t="s">
        <v>8</v>
      </c>
    </row>
    <row r="34" customFormat="false" ht="15" hidden="false" customHeight="true" outlineLevel="0" collapsed="false">
      <c r="A34" s="7" t="s">
        <v>85</v>
      </c>
      <c r="B34" s="8" t="str">
        <f aca="false">MID(A34,5,4)</f>
        <v>2026</v>
      </c>
    </row>
    <row r="35" customFormat="false" ht="15" hidden="false" customHeight="true" outlineLevel="0" collapsed="false">
      <c r="A35" s="7" t="s">
        <v>86</v>
      </c>
      <c r="B35" s="8" t="str">
        <f aca="false">MID(A35,5,4)</f>
        <v>2025</v>
      </c>
    </row>
    <row r="37" customFormat="false" ht="15" hidden="false" customHeight="true" outlineLevel="0" collapsed="false">
      <c r="A37" s="5" t="s">
        <v>87</v>
      </c>
    </row>
    <row r="38" customFormat="false" ht="15" hidden="false" customHeight="true" outlineLevel="0" collapsed="false">
      <c r="A38" s="6" t="s">
        <v>88</v>
      </c>
      <c r="B38" s="6" t="s">
        <v>89</v>
      </c>
    </row>
    <row r="39" customFormat="false" ht="15" hidden="false" customHeight="true" outlineLevel="0" collapsed="false">
      <c r="A39" s="7" t="s">
        <v>90</v>
      </c>
      <c r="B39" s="7" t="n">
        <v>45</v>
      </c>
    </row>
    <row r="40" customFormat="false" ht="15" hidden="false" customHeight="true" outlineLevel="0" collapsed="false">
      <c r="A40" s="7" t="s">
        <v>91</v>
      </c>
      <c r="B40" s="7" t="n">
        <v>120</v>
      </c>
    </row>
    <row r="41" customFormat="false" ht="15" hidden="false" customHeight="true" outlineLevel="0" collapsed="false">
      <c r="A41" s="7" t="s">
        <v>92</v>
      </c>
      <c r="B41" s="7" t="n">
        <v>180</v>
      </c>
    </row>
    <row r="43" customFormat="false" ht="15" hidden="false" customHeight="true" outlineLevel="0" collapsed="false">
      <c r="A43" s="10" t="s">
        <v>93</v>
      </c>
      <c r="B43" s="11" t="s">
        <v>92</v>
      </c>
    </row>
    <row r="44" customFormat="false" ht="15" hidden="false" customHeight="true" outlineLevel="0" collapsed="false">
      <c r="A44" s="10" t="s">
        <v>64</v>
      </c>
      <c r="B44" s="8" t="n">
        <f aca="false">INDEX(B39:B41,MATCH(B43,A39:A41,0))</f>
        <v>180</v>
      </c>
    </row>
    <row r="46" customFormat="false" ht="15" hidden="false" customHeight="true" outlineLevel="0" collapsed="false">
      <c r="A46" s="5" t="s">
        <v>94</v>
      </c>
    </row>
    <row r="47" customFormat="false" ht="15" hidden="false" customHeight="true" outlineLevel="0" collapsed="false">
      <c r="A47" s="6" t="s">
        <v>20</v>
      </c>
      <c r="B47" s="6" t="s">
        <v>95</v>
      </c>
    </row>
    <row r="48" customFormat="false" ht="15" hidden="false" customHeight="true" outlineLevel="0" collapsed="false">
      <c r="A48" s="7" t="s">
        <v>96</v>
      </c>
      <c r="B48" s="7" t="s">
        <v>97</v>
      </c>
    </row>
    <row r="49" customFormat="false" ht="15" hidden="false" customHeight="true" outlineLevel="0" collapsed="false">
      <c r="A49" s="7" t="s">
        <v>98</v>
      </c>
      <c r="B49" s="7" t="s">
        <v>97</v>
      </c>
    </row>
    <row r="50" customFormat="false" ht="15" hidden="false" customHeight="true" outlineLevel="0" collapsed="false">
      <c r="A50" s="7" t="s">
        <v>96</v>
      </c>
      <c r="B50" s="7" t="s">
        <v>99</v>
      </c>
    </row>
    <row r="51" customFormat="false" ht="15" hidden="false" customHeight="true" outlineLevel="0" collapsed="false">
      <c r="A51" s="7" t="s">
        <v>96</v>
      </c>
      <c r="B51" s="7" t="s">
        <v>97</v>
      </c>
    </row>
    <row r="53" customFormat="false" ht="15" hidden="false" customHeight="true" outlineLevel="0" collapsed="false">
      <c r="A53" s="10" t="s">
        <v>64</v>
      </c>
      <c r="B53" s="8" t="n">
        <f aca="false">COUNTIFS(A48:A51,"Open",B48:B51,"High")</f>
        <v>2</v>
      </c>
    </row>
    <row r="55" customFormat="false" ht="15" hidden="false" customHeight="true" outlineLevel="0" collapsed="false">
      <c r="A55" s="5" t="s">
        <v>100</v>
      </c>
    </row>
    <row r="56" customFormat="false" ht="15" hidden="false" customHeight="true" outlineLevel="0" collapsed="false">
      <c r="A56" s="6" t="s">
        <v>101</v>
      </c>
      <c r="B56" s="6" t="s">
        <v>8</v>
      </c>
    </row>
    <row r="57" customFormat="false" ht="15" hidden="false" customHeight="true" outlineLevel="0" collapsed="false">
      <c r="A57" s="7" t="s">
        <v>102</v>
      </c>
      <c r="B57" s="8" t="str">
        <f aca="false">IFERROR(VLOOKUP(A57,'Intermediate Answers'!A9:C11,3,FALSE()),"Not Found")</f>
        <v>Not Found</v>
      </c>
    </row>
    <row r="59" customFormat="false" ht="15" hidden="false" customHeight="true" outlineLevel="0" collapsed="false">
      <c r="A59" s="5" t="s">
        <v>103</v>
      </c>
    </row>
    <row r="60" customFormat="false" ht="15" hidden="false" customHeight="true" outlineLevel="0" collapsed="false">
      <c r="A60" s="6" t="s">
        <v>104</v>
      </c>
      <c r="B60" s="6" t="s">
        <v>105</v>
      </c>
      <c r="C60" s="6" t="s">
        <v>106</v>
      </c>
      <c r="D60" s="6" t="s">
        <v>8</v>
      </c>
    </row>
    <row r="61" customFormat="false" ht="15" hidden="false" customHeight="true" outlineLevel="0" collapsed="false">
      <c r="A61" s="7" t="s">
        <v>107</v>
      </c>
      <c r="B61" s="7"/>
      <c r="C61" s="7" t="s">
        <v>108</v>
      </c>
      <c r="D61" s="8" t="str">
        <f aca="false">_xlfn.TEXTJOIN(" ",TRUE(),A61:C61)</f>
        <v>Rahul Sharma</v>
      </c>
    </row>
    <row r="63" customFormat="false" ht="15" hidden="false" customHeight="true" outlineLevel="0" collapsed="false">
      <c r="A63" s="5" t="s">
        <v>109</v>
      </c>
    </row>
    <row r="64" customFormat="false" ht="15" hidden="false" customHeight="true" outlineLevel="0" collapsed="false">
      <c r="A64" s="6" t="s">
        <v>54</v>
      </c>
      <c r="B64" s="6" t="s">
        <v>110</v>
      </c>
      <c r="C64" s="6" t="s">
        <v>111</v>
      </c>
    </row>
    <row r="65" customFormat="false" ht="15" hidden="false" customHeight="true" outlineLevel="0" collapsed="false">
      <c r="A65" s="7" t="s">
        <v>13</v>
      </c>
      <c r="B65" s="7" t="s">
        <v>112</v>
      </c>
      <c r="C65" s="7" t="n">
        <v>68000</v>
      </c>
    </row>
    <row r="66" customFormat="false" ht="15" hidden="false" customHeight="true" outlineLevel="0" collapsed="false">
      <c r="A66" s="7" t="s">
        <v>13</v>
      </c>
      <c r="B66" s="7" t="s">
        <v>113</v>
      </c>
      <c r="C66" s="7" t="n">
        <v>42000</v>
      </c>
    </row>
    <row r="67" customFormat="false" ht="15" hidden="false" customHeight="true" outlineLevel="0" collapsed="false">
      <c r="A67" s="7" t="s">
        <v>59</v>
      </c>
      <c r="B67" s="7" t="s">
        <v>112</v>
      </c>
      <c r="C67" s="7" t="n">
        <v>71000</v>
      </c>
    </row>
    <row r="68" customFormat="false" ht="15" hidden="false" customHeight="true" outlineLevel="0" collapsed="false">
      <c r="A68" s="7" t="s">
        <v>13</v>
      </c>
      <c r="B68" s="7" t="s">
        <v>112</v>
      </c>
      <c r="C68" s="7" t="n">
        <v>72000</v>
      </c>
    </row>
    <row r="70" customFormat="false" ht="15" hidden="false" customHeight="true" outlineLevel="0" collapsed="false">
      <c r="A70" s="10" t="s">
        <v>64</v>
      </c>
      <c r="B70" s="8" t="n">
        <f aca="false">AVERAGEIFS(C65:C68,A65:A68,"Sales",B65:B68,"Senior")</f>
        <v>70000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D7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22"/>
    <col collapsed="false" customWidth="true" hidden="false" outlineLevel="0" max="2" min="2" style="1" width="18"/>
    <col collapsed="false" customWidth="true" hidden="false" outlineLevel="0" max="3" min="3" style="1" width="20"/>
    <col collapsed="false" customWidth="true" hidden="false" outlineLevel="0" max="4" min="4" style="1" width="26"/>
  </cols>
  <sheetData>
    <row r="2" customFormat="false" ht="15" hidden="false" customHeight="false" outlineLevel="0" collapsed="false">
      <c r="A2" s="5" t="s">
        <v>114</v>
      </c>
    </row>
    <row r="3" customFormat="false" ht="15" hidden="false" customHeight="false" outlineLevel="0" collapsed="false">
      <c r="A3" s="6" t="s">
        <v>78</v>
      </c>
      <c r="B3" s="6" t="s">
        <v>14</v>
      </c>
      <c r="C3" s="6" t="s">
        <v>15</v>
      </c>
      <c r="D3" s="6" t="s">
        <v>16</v>
      </c>
    </row>
    <row r="4" customFormat="false" ht="15" hidden="false" customHeight="false" outlineLevel="0" collapsed="false">
      <c r="A4" s="7" t="s">
        <v>115</v>
      </c>
      <c r="B4" s="7" t="n">
        <v>4200</v>
      </c>
      <c r="C4" s="7" t="n">
        <v>4400</v>
      </c>
      <c r="D4" s="7" t="n">
        <v>4600</v>
      </c>
    </row>
    <row r="5" customFormat="false" ht="15" hidden="false" customHeight="false" outlineLevel="0" collapsed="false">
      <c r="A5" s="7" t="s">
        <v>116</v>
      </c>
      <c r="B5" s="7" t="n">
        <v>3900</v>
      </c>
      <c r="C5" s="7" t="n">
        <v>4100</v>
      </c>
      <c r="D5" s="7" t="n">
        <v>4300</v>
      </c>
    </row>
    <row r="7" customFormat="false" ht="15" hidden="false" customHeight="false" outlineLevel="0" collapsed="false">
      <c r="A7" s="10" t="s">
        <v>117</v>
      </c>
      <c r="B7" s="11" t="s">
        <v>116</v>
      </c>
    </row>
    <row r="8" customFormat="false" ht="15" hidden="false" customHeight="false" outlineLevel="0" collapsed="false">
      <c r="A8" s="10" t="s">
        <v>118</v>
      </c>
      <c r="B8" s="11" t="s">
        <v>15</v>
      </c>
    </row>
    <row r="9" customFormat="false" ht="15" hidden="false" customHeight="false" outlineLevel="0" collapsed="false">
      <c r="A9" s="10" t="s">
        <v>64</v>
      </c>
      <c r="B9" s="8" t="n">
        <f aca="false">INDEX(B4:D5,MATCH(B7,A4:A5,0),MATCH(B8,B3:D3,0))</f>
        <v>4100</v>
      </c>
    </row>
    <row r="11" customFormat="false" ht="15" hidden="false" customHeight="false" outlineLevel="0" collapsed="false">
      <c r="A11" s="5" t="s">
        <v>119</v>
      </c>
    </row>
    <row r="12" customFormat="false" ht="15" hidden="false" customHeight="false" outlineLevel="0" collapsed="false">
      <c r="A12" s="6" t="s">
        <v>66</v>
      </c>
      <c r="B12" s="6" t="s">
        <v>20</v>
      </c>
      <c r="C12" s="6" t="s">
        <v>13</v>
      </c>
    </row>
    <row r="13" customFormat="false" ht="15" hidden="false" customHeight="false" outlineLevel="0" collapsed="false">
      <c r="A13" s="7" t="s">
        <v>120</v>
      </c>
      <c r="B13" s="7" t="s">
        <v>121</v>
      </c>
      <c r="C13" s="7" t="n">
        <v>45000</v>
      </c>
    </row>
    <row r="14" customFormat="false" ht="15" hidden="false" customHeight="false" outlineLevel="0" collapsed="false">
      <c r="A14" s="7" t="s">
        <v>122</v>
      </c>
      <c r="B14" s="7" t="s">
        <v>121</v>
      </c>
      <c r="C14" s="7" t="n">
        <v>38000</v>
      </c>
    </row>
    <row r="15" customFormat="false" ht="15" hidden="false" customHeight="false" outlineLevel="0" collapsed="false">
      <c r="A15" s="7" t="s">
        <v>120</v>
      </c>
      <c r="B15" s="7" t="s">
        <v>123</v>
      </c>
      <c r="C15" s="7" t="n">
        <v>29000</v>
      </c>
    </row>
    <row r="16" customFormat="false" ht="15" hidden="false" customHeight="false" outlineLevel="0" collapsed="false">
      <c r="A16" s="7" t="s">
        <v>120</v>
      </c>
      <c r="B16" s="7" t="s">
        <v>121</v>
      </c>
      <c r="C16" s="7" t="n">
        <v>52000</v>
      </c>
    </row>
    <row r="18" customFormat="false" ht="15" hidden="false" customHeight="false" outlineLevel="0" collapsed="false">
      <c r="A18" s="10" t="s">
        <v>64</v>
      </c>
      <c r="B18" s="8" t="n">
        <f aca="false">SUMPRODUCT((A13:A16="North")*(B13:B16="Won")*C13:C16)</f>
        <v>97000</v>
      </c>
    </row>
    <row r="20" customFormat="false" ht="15" hidden="false" customHeight="false" outlineLevel="0" collapsed="false">
      <c r="A20" s="5" t="s">
        <v>124</v>
      </c>
    </row>
    <row r="21" customFormat="false" ht="15" hidden="false" customHeight="false" outlineLevel="0" collapsed="false">
      <c r="A21" s="6" t="s">
        <v>125</v>
      </c>
      <c r="B21" s="6" t="s">
        <v>13</v>
      </c>
      <c r="C21" s="6" t="s">
        <v>8</v>
      </c>
    </row>
    <row r="22" customFormat="false" ht="15" hidden="false" customHeight="false" outlineLevel="0" collapsed="false">
      <c r="A22" s="7" t="s">
        <v>126</v>
      </c>
      <c r="B22" s="7" t="n">
        <v>1150000</v>
      </c>
      <c r="C22" s="8" t="n">
        <f aca="false">B22*IF(B22&gt;=1000000,0.15,IF(B22&gt;=500000,0.12,IF(B22&gt;=100000,0.08,0.05)))</f>
        <v>172500</v>
      </c>
    </row>
    <row r="23" customFormat="false" ht="15" hidden="false" customHeight="false" outlineLevel="0" collapsed="false">
      <c r="A23" s="7" t="s">
        <v>127</v>
      </c>
      <c r="B23" s="7" t="n">
        <v>620000</v>
      </c>
      <c r="C23" s="8" t="n">
        <f aca="false">B23*IF(B23&gt;=1000000,0.15,IF(B23&gt;=500000,0.12,IF(B23&gt;=100000,0.08,0.05)))</f>
        <v>74400</v>
      </c>
    </row>
    <row r="24" customFormat="false" ht="15" hidden="false" customHeight="false" outlineLevel="0" collapsed="false">
      <c r="A24" s="7" t="s">
        <v>116</v>
      </c>
      <c r="B24" s="7" t="n">
        <v>85000</v>
      </c>
      <c r="C24" s="8" t="n">
        <f aca="false">B24*IF(B24&gt;=1000000,0.15,IF(B24&gt;=500000,0.12,IF(B24&gt;=100000,0.08,0.05)))</f>
        <v>4250</v>
      </c>
    </row>
    <row r="26" customFormat="false" ht="15" hidden="false" customHeight="false" outlineLevel="0" collapsed="false">
      <c r="A26" s="5" t="s">
        <v>128</v>
      </c>
    </row>
    <row r="27" customFormat="false" ht="15" hidden="false" customHeight="false" outlineLevel="0" collapsed="false">
      <c r="A27" s="6" t="s">
        <v>129</v>
      </c>
      <c r="B27" s="6" t="s">
        <v>130</v>
      </c>
      <c r="C27" s="6" t="s">
        <v>131</v>
      </c>
      <c r="D27" s="6" t="s">
        <v>8</v>
      </c>
    </row>
    <row r="28" customFormat="false" ht="15" hidden="false" customHeight="false" outlineLevel="0" collapsed="false">
      <c r="A28" s="7" t="n">
        <v>1800000</v>
      </c>
      <c r="B28" s="7" t="n">
        <v>0.09</v>
      </c>
      <c r="C28" s="7" t="n">
        <v>10</v>
      </c>
      <c r="D28" s="12" t="n">
        <f aca="false">PMT(B28/12,C28*12,-A28)</f>
        <v>22801.6392750449</v>
      </c>
    </row>
    <row r="30" customFormat="false" ht="15" hidden="false" customHeight="false" outlineLevel="0" collapsed="false">
      <c r="A30" s="5" t="s">
        <v>132</v>
      </c>
    </row>
    <row r="31" customFormat="false" ht="15" hidden="false" customHeight="false" outlineLevel="0" collapsed="false">
      <c r="A31" s="6" t="s">
        <v>125</v>
      </c>
      <c r="B31" s="6" t="s">
        <v>13</v>
      </c>
      <c r="C31" s="6" t="s">
        <v>8</v>
      </c>
    </row>
    <row r="32" customFormat="false" ht="15" hidden="false" customHeight="false" outlineLevel="0" collapsed="false">
      <c r="A32" s="7" t="s">
        <v>133</v>
      </c>
      <c r="B32" s="7" t="n">
        <v>61000</v>
      </c>
      <c r="C32" s="8" t="n">
        <f aca="false">_xlfn.RANK.EQ(B32,B32:B34,0)</f>
        <v>2</v>
      </c>
    </row>
    <row r="33" customFormat="false" ht="15" hidden="false" customHeight="false" outlineLevel="0" collapsed="false">
      <c r="A33" s="7" t="s">
        <v>134</v>
      </c>
      <c r="B33" s="7" t="n">
        <v>45000</v>
      </c>
      <c r="C33" s="8" t="n">
        <f aca="false">_xlfn.RANK.EQ(B33,B32:B34,0)</f>
        <v>3</v>
      </c>
    </row>
    <row r="34" customFormat="false" ht="15" hidden="false" customHeight="false" outlineLevel="0" collapsed="false">
      <c r="A34" s="7" t="s">
        <v>80</v>
      </c>
      <c r="B34" s="7" t="n">
        <v>72000</v>
      </c>
      <c r="C34" s="8" t="n">
        <f aca="false">_xlfn.RANK.EQ(B34,B32:B34,0)</f>
        <v>1</v>
      </c>
    </row>
    <row r="36" customFormat="false" ht="15" hidden="false" customHeight="false" outlineLevel="0" collapsed="false">
      <c r="A36" s="5" t="s">
        <v>135</v>
      </c>
    </row>
    <row r="37" customFormat="false" ht="15" hidden="false" customHeight="false" outlineLevel="0" collapsed="false">
      <c r="A37" s="6" t="s">
        <v>125</v>
      </c>
      <c r="B37" s="6" t="s">
        <v>13</v>
      </c>
    </row>
    <row r="38" customFormat="false" ht="15" hidden="false" customHeight="false" outlineLevel="0" collapsed="false">
      <c r="A38" s="7" t="s">
        <v>133</v>
      </c>
      <c r="B38" s="7" t="n">
        <v>61000</v>
      </c>
    </row>
    <row r="39" customFormat="false" ht="15" hidden="false" customHeight="false" outlineLevel="0" collapsed="false">
      <c r="A39" s="7" t="s">
        <v>134</v>
      </c>
      <c r="B39" s="7" t="n">
        <v>45000</v>
      </c>
    </row>
    <row r="40" customFormat="false" ht="15" hidden="false" customHeight="false" outlineLevel="0" collapsed="false">
      <c r="A40" s="7" t="s">
        <v>80</v>
      </c>
      <c r="B40" s="7" t="n">
        <v>72000</v>
      </c>
    </row>
    <row r="41" customFormat="false" ht="15" hidden="false" customHeight="false" outlineLevel="0" collapsed="false">
      <c r="A41" s="7" t="s">
        <v>82</v>
      </c>
      <c r="B41" s="7" t="n">
        <v>39000</v>
      </c>
    </row>
    <row r="43" customFormat="false" ht="15" hidden="false" customHeight="false" outlineLevel="0" collapsed="false">
      <c r="A43" s="10" t="s">
        <v>136</v>
      </c>
      <c r="B43" s="8" t="str">
        <f aca="false">INDEX(A38:A41,MATCH(LARGE(B38:B41,1),B38:B41,0))</f>
        <v>Rohan</v>
      </c>
    </row>
    <row r="45" customFormat="false" ht="15" hidden="false" customHeight="false" outlineLevel="0" collapsed="false">
      <c r="A45" s="5" t="s">
        <v>137</v>
      </c>
    </row>
    <row r="46" customFormat="false" ht="15" hidden="false" customHeight="false" outlineLevel="0" collapsed="false">
      <c r="A46" s="6" t="s">
        <v>138</v>
      </c>
      <c r="B46" s="6" t="s">
        <v>139</v>
      </c>
      <c r="C46" s="6" t="s">
        <v>140</v>
      </c>
      <c r="D46" s="6" t="s">
        <v>8</v>
      </c>
    </row>
    <row r="47" customFormat="false" ht="15" hidden="false" customHeight="false" outlineLevel="0" collapsed="false">
      <c r="A47" s="7" t="n">
        <v>15000</v>
      </c>
      <c r="B47" s="7" t="n">
        <v>600</v>
      </c>
      <c r="C47" s="7" t="n">
        <v>10</v>
      </c>
      <c r="D47" s="8" t="n">
        <f aca="false">SQRT((2*A47*B47)/C47)</f>
        <v>1341.64078649987</v>
      </c>
    </row>
    <row r="49" customFormat="false" ht="15" hidden="false" customHeight="false" outlineLevel="0" collapsed="false">
      <c r="A49" s="5" t="s">
        <v>141</v>
      </c>
    </row>
    <row r="50" customFormat="false" ht="15" hidden="false" customHeight="false" outlineLevel="0" collapsed="false">
      <c r="A50" s="6" t="s">
        <v>142</v>
      </c>
      <c r="B50" s="6" t="s">
        <v>13</v>
      </c>
    </row>
    <row r="51" customFormat="false" ht="15" hidden="false" customHeight="false" outlineLevel="0" collapsed="false">
      <c r="A51" s="7" t="s">
        <v>143</v>
      </c>
      <c r="B51" s="7" t="n">
        <v>245000</v>
      </c>
    </row>
    <row r="52" customFormat="false" ht="15" hidden="false" customHeight="false" outlineLevel="0" collapsed="false">
      <c r="A52" s="7" t="s">
        <v>144</v>
      </c>
      <c r="B52" s="7" t="n">
        <v>312000</v>
      </c>
    </row>
    <row r="53" customFormat="false" ht="15" hidden="false" customHeight="false" outlineLevel="0" collapsed="false">
      <c r="A53" s="7" t="s">
        <v>145</v>
      </c>
      <c r="B53" s="7" t="n">
        <v>198000</v>
      </c>
    </row>
    <row r="54" customFormat="false" ht="15" hidden="false" customHeight="false" outlineLevel="0" collapsed="false">
      <c r="A54" s="7" t="s">
        <v>146</v>
      </c>
      <c r="B54" s="7" t="n">
        <v>276000</v>
      </c>
    </row>
    <row r="56" customFormat="false" ht="15" hidden="false" customHeight="false" outlineLevel="0" collapsed="false">
      <c r="A56" s="10" t="s">
        <v>147</v>
      </c>
      <c r="B56" s="8" t="n">
        <f aca="false">_xlfn.STDEV.S(B51:B54)/AVERAGE(B51:B54)</f>
        <v>0.18752578115844</v>
      </c>
    </row>
    <row r="58" customFormat="false" ht="15" hidden="false" customHeight="false" outlineLevel="0" collapsed="false">
      <c r="A58" s="5" t="s">
        <v>148</v>
      </c>
    </row>
    <row r="59" customFormat="false" ht="15" hidden="false" customHeight="false" outlineLevel="0" collapsed="false">
      <c r="A59" s="6" t="s">
        <v>149</v>
      </c>
      <c r="B59" s="6" t="s">
        <v>150</v>
      </c>
    </row>
    <row r="60" customFormat="false" ht="15" hidden="false" customHeight="false" outlineLevel="0" collapsed="false">
      <c r="A60" s="7" t="s">
        <v>151</v>
      </c>
      <c r="B60" s="7" t="n">
        <v>-500000</v>
      </c>
    </row>
    <row r="61" customFormat="false" ht="15" hidden="false" customHeight="false" outlineLevel="0" collapsed="false">
      <c r="A61" s="7" t="s">
        <v>152</v>
      </c>
      <c r="B61" s="7" t="n">
        <v>150000</v>
      </c>
    </row>
    <row r="62" customFormat="false" ht="15" hidden="false" customHeight="false" outlineLevel="0" collapsed="false">
      <c r="A62" s="7" t="s">
        <v>153</v>
      </c>
      <c r="B62" s="7" t="n">
        <v>180000</v>
      </c>
    </row>
    <row r="63" customFormat="false" ht="15" hidden="false" customHeight="false" outlineLevel="0" collapsed="false">
      <c r="A63" s="7" t="s">
        <v>154</v>
      </c>
      <c r="B63" s="7" t="n">
        <v>210000</v>
      </c>
    </row>
    <row r="64" customFormat="false" ht="15" hidden="false" customHeight="false" outlineLevel="0" collapsed="false">
      <c r="A64" s="7" t="s">
        <v>155</v>
      </c>
      <c r="B64" s="7" t="n">
        <v>240000</v>
      </c>
    </row>
    <row r="66" customFormat="false" ht="15" hidden="false" customHeight="false" outlineLevel="0" collapsed="false">
      <c r="A66" s="10" t="s">
        <v>156</v>
      </c>
      <c r="B66" s="12" t="n">
        <f aca="false">NPV(10%,B61:B64)+B60</f>
        <v>106823.304419097</v>
      </c>
    </row>
    <row r="68" customFormat="false" ht="15" hidden="false" customHeight="false" outlineLevel="0" collapsed="false">
      <c r="A68" s="5" t="s">
        <v>157</v>
      </c>
    </row>
    <row r="69" customFormat="false" ht="15" hidden="false" customHeight="false" outlineLevel="0" collapsed="false">
      <c r="A69" s="6" t="s">
        <v>88</v>
      </c>
      <c r="B69" s="6" t="s">
        <v>158</v>
      </c>
      <c r="C69" s="6" t="s">
        <v>159</v>
      </c>
      <c r="D69" s="6" t="s">
        <v>8</v>
      </c>
    </row>
    <row r="70" customFormat="false" ht="15" hidden="false" customHeight="false" outlineLevel="0" collapsed="false">
      <c r="A70" s="7" t="s">
        <v>143</v>
      </c>
      <c r="B70" s="7" t="n">
        <v>50000</v>
      </c>
      <c r="C70" s="7" t="n">
        <v>100</v>
      </c>
      <c r="D70" s="8" t="n">
        <f aca="false">IFERROR(B70/C70,"N/A")</f>
        <v>500</v>
      </c>
    </row>
    <row r="71" customFormat="false" ht="15" hidden="false" customHeight="false" outlineLevel="0" collapsed="false">
      <c r="A71" s="7" t="s">
        <v>144</v>
      </c>
      <c r="B71" s="7" t="n">
        <v>30000</v>
      </c>
      <c r="C71" s="7" t="n">
        <v>0</v>
      </c>
      <c r="D71" s="8" t="str">
        <f aca="false">IFERROR(B71/C71,"N/A")</f>
        <v>N/A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2026-08-17T12:21:00Z</dcterms:created>
  <dc:creator>openpyxl</dc:creator>
  <dc:description/>
  <dc:language>en-US</dc:language>
  <cp:lastModifiedBy/>
  <dcterms:modified xsi:type="dcterms:W3CDTF">2026-08-17T12:22:02Z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