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Formula Index" sheetId="2" state="visible" r:id="rId4"/>
    <sheet name="Beginner" sheetId="3" state="visible" r:id="rId5"/>
    <sheet name="Intermediate" sheetId="4" state="visible" r:id="rId6"/>
    <sheet name="Advanced" sheetId="5" state="visible" r:id="rId7"/>
    <sheet name="Business Examples" sheetId="6" state="visible" r:id="rId8"/>
    <sheet name="Finance Examples" sheetId="7" state="visible" r:id="rId9"/>
    <sheet name="Sales Examples" sheetId="8" state="visible" r:id="rId10"/>
    <sheet name="Operations Examples" sheetId="9" state="visible" r:id="rId11"/>
    <sheet name="Data Analysis" sheetId="10" state="visible" r:id="rId12"/>
    <sheet name="Practice" sheetId="11" state="visible" r:id="rId13"/>
  </sheets>
  <definedNames>
    <definedName function="false" hidden="true" localSheetId="1" name="_xlnm._FilterDatabase" vbProcedure="false">'Formula Index'!$A$1:$N$646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<sst xmlns="http://schemas.openxmlformats.org/spreadsheetml/2006/main" count="8810" uniqueCount="5742">
  <si>
    <t xml:space="preserve">1000+ Excel Formulas &amp; Functions</t>
  </si>
  <si>
    <t xml:space="preserve">The Complete Practical Excel Formula Handbook — Master Formula Workbook</t>
  </si>
  <si>
    <t xml:space="preserve">HOW TO USE THIS WORKBOOK</t>
  </si>
  <si>
    <t xml:space="preserve">1. Formula Index — every formula example in this edition (name, category, difficulty, syntax, formula, result, explanation, use case, common mistake, related functions). This is a text reference, not live formulas.</t>
  </si>
  <si>
    <t xml:space="preserve">2. Beginner / Intermediate / Advanced — LIVE, working formulas with real sample data. Yellow-filled cells are the editable inputs; formulas recalculate automatically when you change them.</t>
  </si>
  <si>
    <t xml:space="preserve">3. Business / Finance / Sales / Operations Examples — LIVE, working formulas built around realistic scenarios for that function.</t>
  </si>
  <si>
    <t xml:space="preserve">4. Data Analysis — LIVE statistical and analytical formulas with sample datasets.</t>
  </si>
  <si>
    <t xml:space="preserve">5. Practice — exercises with instructions but NO answers. Use the separate Answer Key workbook to check your work.</t>
  </si>
  <si>
    <t xml:space="preserve">COLOR LEGEND</t>
  </si>
  <si>
    <t xml:space="preserve">Yellow fill = editable input cell (change this to see the formula recalculate)</t>
  </si>
  <si>
    <t xml:space="preserve">White fill with a formula = live calculated result — do not overwrite</t>
  </si>
  <si>
    <t xml:space="preserve">NOTES ON EXCEL VERSION</t>
  </si>
  <si>
    <t xml:space="preserve">Formulas built with only well-supported functions (SUMIFS, INDEX, MATCH, IFERROR, IFS, TEXTJOIN, SUMPRODUCT, etc.) so they work in both older desktop Excel and Microsoft 365.</t>
  </si>
  <si>
    <t xml:space="preserve">Formulas requiring Microsoft 365 (XLOOKUP, FILTER, SORT, UNIQUE, LET, LAMBDA and similar dynamic array functions) are documented with full syntax and examples in the Formula Index and in the companion E-Book, since this workbook is built to calculate reliably across Excel versions.</t>
  </si>
  <si>
    <t xml:space="preserve">This handbook uses entirely fictional company names, employee names, and figures for illustration. Any resemblance to real entities is coincidental.</t>
  </si>
  <si>
    <t xml:space="preserve">#</t>
  </si>
  <si>
    <t xml:space="preserve">Name</t>
  </si>
  <si>
    <t xml:space="preserve">Category</t>
  </si>
  <si>
    <t xml:space="preserve">Difficulty</t>
  </si>
  <si>
    <t xml:space="preserve">What It Does</t>
  </si>
  <si>
    <t xml:space="preserve">Syntax</t>
  </si>
  <si>
    <t xml:space="preserve">Formula Example</t>
  </si>
  <si>
    <t xml:space="preserve">Sample Data</t>
  </si>
  <si>
    <t xml:space="preserve">Result</t>
  </si>
  <si>
    <t xml:space="preserve">Explanation</t>
  </si>
  <si>
    <t xml:space="preserve">Practical Use Case</t>
  </si>
  <si>
    <t xml:space="preserve">Common Mistake</t>
  </si>
  <si>
    <t xml:space="preserve">Related Functions</t>
  </si>
  <si>
    <t xml:space="preserve">Excel Version</t>
  </si>
  <si>
    <t xml:space="preserve">Basic Addition</t>
  </si>
  <si>
    <t xml:space="preserve">01 Excel Formula Fundamentals</t>
  </si>
  <si>
    <t xml:space="preserve">Beginner</t>
  </si>
  <si>
    <t xml:space="preserve">Basic Addition: a foundational formula every Excel user should know.</t>
  </si>
  <si>
    <t xml:space="preserve">=... (see formula)</t>
  </si>
  <si>
    <t xml:space="preserve">=A2+B2</t>
  </si>
  <si>
    <t xml:space="preserve">A2=250, B2=150</t>
  </si>
  <si>
    <t xml:space="preserve">400</t>
  </si>
  <si>
    <t xml:space="preserve">Adds two cell values using the + operator.</t>
  </si>
  <si>
    <t xml:space="preserve">Adding two monthly expense figures.</t>
  </si>
  <si>
    <t xml:space="preserve">Forgetting the = sign at the start, so Excel treats it as text.</t>
  </si>
  <si>
    <t xml:space="preserve">SUM</t>
  </si>
  <si>
    <t xml:space="preserve">All Excel versions (2007+)</t>
  </si>
  <si>
    <t xml:space="preserve">Basic Subtraction</t>
  </si>
  <si>
    <t xml:space="preserve">Basic Subtraction: a foundational formula every Excel user should know.</t>
  </si>
  <si>
    <t xml:space="preserve">=B2-A2</t>
  </si>
  <si>
    <t xml:space="preserve">B2=500, A2=320</t>
  </si>
  <si>
    <t xml:space="preserve">180</t>
  </si>
  <si>
    <t xml:space="preserve">Subtracts A2 from B2.</t>
  </si>
  <si>
    <t xml:space="preserve">Finding variance between budget and actual.</t>
  </si>
  <si>
    <t xml:space="preserve">Reversing the order of cells, giving a negative result by mistake.</t>
  </si>
  <si>
    <t xml:space="preserve">SUM, ABS</t>
  </si>
  <si>
    <t xml:space="preserve">Basic Multiplication</t>
  </si>
  <si>
    <t xml:space="preserve">Basic Multiplication: a foundational formula every Excel user should know.</t>
  </si>
  <si>
    <t xml:space="preserve">=A2*B2</t>
  </si>
  <si>
    <t xml:space="preserve">A2=45, B2=12</t>
  </si>
  <si>
    <t xml:space="preserve">540</t>
  </si>
  <si>
    <t xml:space="preserve">Multiplies quantity by unit price.</t>
  </si>
  <si>
    <t xml:space="preserve">Calculating line-item order value.</t>
  </si>
  <si>
    <t xml:space="preserve">Using x instead of * as the multiplication operator.</t>
  </si>
  <si>
    <t xml:space="preserve">PRODUCT</t>
  </si>
  <si>
    <t xml:space="preserve">Basic Division</t>
  </si>
  <si>
    <t xml:space="preserve">Basic Division: a foundational formula every Excel user should know.</t>
  </si>
  <si>
    <t xml:space="preserve">=A2/B2</t>
  </si>
  <si>
    <t xml:space="preserve">A2=900, B2=4</t>
  </si>
  <si>
    <t xml:space="preserve">225</t>
  </si>
  <si>
    <t xml:space="preserve">Divides A2 by B2.</t>
  </si>
  <si>
    <t xml:space="preserve">Splitting a shared bill among 4 people.</t>
  </si>
  <si>
    <r>
      <rPr>
        <sz val="9"/>
        <rFont val="Arial"/>
        <family val="0"/>
        <charset val="1"/>
      </rPr>
      <t xml:space="preserve">Dividing by a blank/zero cell,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DIV/0!.</t>
    </r>
  </si>
  <si>
    <t xml:space="preserve">QUOTIENT, MOD</t>
  </si>
  <si>
    <t xml:space="preserve">Cell Reference Basics</t>
  </si>
  <si>
    <t xml:space="preserve">Cell Reference Basics: a foundational formula every Excel user should know.</t>
  </si>
  <si>
    <t xml:space="preserve">=A1</t>
  </si>
  <si>
    <t xml:space="preserve">A1="Q1 Report"</t>
  </si>
  <si>
    <t xml:space="preserve">Q1 Report</t>
  </si>
  <si>
    <t xml:space="preserve">Displays the value of another cell.</t>
  </si>
  <si>
    <t xml:space="preserve">Linking a summary cell to a source cell so it updates automatically.</t>
  </si>
  <si>
    <t xml:space="preserve">Typing the value manually instead of referencing the cell, breaking the live link.</t>
  </si>
  <si>
    <t xml:space="preserve">INDIRECT</t>
  </si>
  <si>
    <t xml:space="preserve">Absolute Reference $</t>
  </si>
  <si>
    <t xml:space="preserve">Absolute Reference $: a foundational formula every Excel user should know.</t>
  </si>
  <si>
    <t xml:space="preserve">=A2*$B$1</t>
  </si>
  <si>
    <t xml:space="preserve">A2=10, B1=18%(tax rate)</t>
  </si>
  <si>
    <t xml:space="preserve">1.8</t>
  </si>
  <si>
    <t xml:space="preserve">Locks B1 so it doesn't shift when the formula is copied down.</t>
  </si>
  <si>
    <t xml:space="preserve">Applying one fixed tax rate to a whole column of prices.</t>
  </si>
  <si>
    <t xml:space="preserve">Forgetting the $ signs, causing the rate cell to shift and break for other rows.</t>
  </si>
  <si>
    <t xml:space="preserve">Relative Reference</t>
  </si>
  <si>
    <t xml:space="preserve">Relative Reference: a foundational formula every Excel user should know.</t>
  </si>
  <si>
    <t xml:space="preserve">=A2+A3</t>
  </si>
  <si>
    <t xml:space="preserve">A2=100, A3=50 (copied to next row uses A3+A4)</t>
  </si>
  <si>
    <t xml:space="preserve">150</t>
  </si>
  <si>
    <t xml:space="preserve">Reference that automatically adjusts when copied to other cells.</t>
  </si>
  <si>
    <t xml:space="preserve">Running totals down a list without re-typing each formula.</t>
  </si>
  <si>
    <t xml:space="preserve">Assuming a copied formula still points to the original row.</t>
  </si>
  <si>
    <t xml:space="preserve">Absolute Reference</t>
  </si>
  <si>
    <t xml:space="preserve">Mixed Reference</t>
  </si>
  <si>
    <t xml:space="preserve">Mixed Reference: a foundational formula every Excel user should know.</t>
  </si>
  <si>
    <t xml:space="preserve">=$A2*B$1</t>
  </si>
  <si>
    <t xml:space="preserve">A2=5 (row-locked col), B1=3 (col-locked row)</t>
  </si>
  <si>
    <t xml:space="preserve">15</t>
  </si>
  <si>
    <t xml:space="preserve">Locks only the column of A2 and only the row of B1.</t>
  </si>
  <si>
    <t xml:space="preserve">Building a multiplication grid/table.</t>
  </si>
  <si>
    <t xml:space="preserve">Locking the wrong part (row vs column), producing incorrect grid values on fill.</t>
  </si>
  <si>
    <t xml:space="preserve">Formula Auditing - Show Formulas</t>
  </si>
  <si>
    <t xml:space="preserve">Formula Auditing - Show Formulas: a foundational formula every Excel user should know.</t>
  </si>
  <si>
    <t xml:space="preserve">Ctrl+` toggles formula view=... (see formula)</t>
  </si>
  <si>
    <t xml:space="preserve">Ctrl+` toggles formula view</t>
  </si>
  <si>
    <t xml:space="preserve">Any formula cell</t>
  </si>
  <si>
    <t xml:space="preserve">Displays formula text instead of result</t>
  </si>
  <si>
    <t xml:space="preserve">Reveals the underlying formula in every cell for review.</t>
  </si>
  <si>
    <t xml:space="preserve">Auditing a shared workbook before sending it to a client.</t>
  </si>
  <si>
    <t xml:space="preserve">Forgetting formulas are still hidden when printing without toggling this view.</t>
  </si>
  <si>
    <t xml:space="preserve">Trace Precedents</t>
  </si>
  <si>
    <t xml:space="preserve">Order of Operations</t>
  </si>
  <si>
    <t xml:space="preserve">Order of Operations: a foundational formula every Excel user should know.</t>
  </si>
  <si>
    <t xml:space="preserve">=(A2+B2)*C2</t>
  </si>
  <si>
    <t xml:space="preserve">A2=10, B2=5, C2=2</t>
  </si>
  <si>
    <t xml:space="preserve">30</t>
  </si>
  <si>
    <t xml:space="preserve">Parentheses force addition before multiplication (PEMDAS/BODMAS).</t>
  </si>
  <si>
    <t xml:space="preserve">Calculating (base+bonus)*multiplier for payout.</t>
  </si>
  <si>
    <t xml:space="preserve">Omitting parentheses so Excel multiplies before adding, giving the wrong total.</t>
  </si>
  <si>
    <t xml:space="preserve">SUM, PRODUCT</t>
  </si>
  <si>
    <t xml:space="preserve">Percentage Calculation</t>
  </si>
  <si>
    <t xml:space="preserve">Percentage Calculation: a foundational formula every Excel user should know.</t>
  </si>
  <si>
    <t xml:space="preserve">=A2*10%</t>
  </si>
  <si>
    <t xml:space="preserve">A2=2000</t>
  </si>
  <si>
    <t xml:space="preserve">200</t>
  </si>
  <si>
    <t xml:space="preserve">Multiplies a value by a percentage.</t>
  </si>
  <si>
    <t xml:space="preserve">Calculating a 10% discount on an invoice.</t>
  </si>
  <si>
    <t xml:space="preserve">Typing 10 instead of 10%, resulting in a 20,000x error.</t>
  </si>
  <si>
    <t xml:space="preserve">Percentage Increase</t>
  </si>
  <si>
    <t xml:space="preserve">Percentage Increase: a foundational formula every Excel user should know.</t>
  </si>
  <si>
    <t xml:space="preserve">=A2*(1+B2)</t>
  </si>
  <si>
    <t xml:space="preserve">A2=5000, B2=8%</t>
  </si>
  <si>
    <t xml:space="preserve">5400</t>
  </si>
  <si>
    <t xml:space="preserve">Increases a base value by a percentage.</t>
  </si>
  <si>
    <t xml:space="preserve">Applying an 8% annual salary increment.</t>
  </si>
  <si>
    <t xml:space="preserve">Adding the percentage as a whole number (1+8) instead of (1+0.08).</t>
  </si>
  <si>
    <t xml:space="preserve">Percentage Decrease</t>
  </si>
  <si>
    <t xml:space="preserve">Percentage Decrease: a foundational formula every Excel user should know.</t>
  </si>
  <si>
    <t xml:space="preserve">=A2*(1-B2)</t>
  </si>
  <si>
    <t xml:space="preserve">A2=5000, B2=12%</t>
  </si>
  <si>
    <t xml:space="preserve">4400</t>
  </si>
  <si>
    <t xml:space="preserve">Decreases a base value by a percentage.</t>
  </si>
  <si>
    <t xml:space="preserve">Applying a 12% clearance discount to a price list.</t>
  </si>
  <si>
    <t xml:space="preserve">Subtracting the percentage from 100 incorrectly when the base already is 100%.</t>
  </si>
  <si>
    <t xml:space="preserve">Cell Range Reference</t>
  </si>
  <si>
    <t xml:space="preserve">Cell Range Reference: a foundational formula every Excel user should know.</t>
  </si>
  <si>
    <t xml:space="preserve">=SUM(A2:A10)</t>
  </si>
  <si>
    <t xml:space="preserve">A2:A10 = daily sales for 9 days</t>
  </si>
  <si>
    <t xml:space="preserve">Sum of all 9 values</t>
  </si>
  <si>
    <t xml:space="preserve">Refers to a continuous block of cells.</t>
  </si>
  <si>
    <t xml:space="preserve">Totaling a week of daily sales figures.</t>
  </si>
  <si>
    <t xml:space="preserve">Leaving out the last row when the range grows, undercounting new data.</t>
  </si>
  <si>
    <t xml:space="preserve">Named Range Basics</t>
  </si>
  <si>
    <t xml:space="preserve">Named Range Basics: a foundational formula every Excel user should know.</t>
  </si>
  <si>
    <t xml:space="preserve">=TaxRate*A2</t>
  </si>
  <si>
    <t xml:space="preserve">TaxRate (named cell) = 18%, A2=1000</t>
  </si>
  <si>
    <t xml:space="preserve">Uses a defined name instead of a cell address for clarity.</t>
  </si>
  <si>
    <t xml:space="preserve">Making formulas readable in a shared finance template.</t>
  </si>
  <si>
    <r>
      <rPr>
        <sz val="9"/>
        <rFont val="Arial"/>
        <family val="0"/>
        <charset val="1"/>
      </rPr>
      <t xml:space="preserve">Renaming/deleting the named range without updating formulas,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NAME?.</t>
    </r>
  </si>
  <si>
    <t xml:space="preserve">Define Name</t>
  </si>
  <si>
    <t xml:space="preserve">3D Reference Across Sheets</t>
  </si>
  <si>
    <t xml:space="preserve">3D Reference Across Sheets: a foundational formula every Excel user should know.</t>
  </si>
  <si>
    <t xml:space="preserve">=SUM(Jan:Mar!B2)</t>
  </si>
  <si>
    <t xml:space="preserve">Same cell B2 on sheets Jan, Feb, Mar</t>
  </si>
  <si>
    <t xml:space="preserve">Sum across 3 months</t>
  </si>
  <si>
    <t xml:space="preserve">Sums the same cell across multiple sheets in one formula.</t>
  </si>
  <si>
    <t xml:space="preserve">Consolidating monthly sheets into a quarterly total.</t>
  </si>
  <si>
    <t xml:space="preserve">Inserting a new sheet outside the Jan:Mar range so it isn't included.</t>
  </si>
  <si>
    <t xml:space="preserve">SUM, Consolidate</t>
  </si>
  <si>
    <t xml:space="preserve">Cross-Sheet Reference</t>
  </si>
  <si>
    <t xml:space="preserve">Cross-Sheet Reference: a foundational formula every Excel user should know.</t>
  </si>
  <si>
    <t xml:space="preserve">='Jan Sales'!B5</t>
  </si>
  <si>
    <t xml:space="preserve">Sheet 'Jan Sales', cell B5 = 45000</t>
  </si>
  <si>
    <t xml:space="preserve">45000</t>
  </si>
  <si>
    <t xml:space="preserve">Pulls a value from another worksheet.</t>
  </si>
  <si>
    <t xml:space="preserve">Building a dashboard sheet that references detail sheets.</t>
  </si>
  <si>
    <t xml:space="preserve">Renaming the source sheet, which breaks the reference unless updated automatically by Excel.</t>
  </si>
  <si>
    <t xml:space="preserve">VLOOKUP, INDIRECT</t>
  </si>
  <si>
    <t xml:space="preserve">Formula with Constants</t>
  </si>
  <si>
    <t xml:space="preserve">Formula with Constants: a foundational formula every Excel user should know.</t>
  </si>
  <si>
    <t xml:space="preserve">=A2*1.18</t>
  </si>
  <si>
    <t xml:space="preserve">A2=1000 (price before GST)</t>
  </si>
  <si>
    <t xml:space="preserve">1180</t>
  </si>
  <si>
    <t xml:space="preserve">Multiplies by a fixed constant (here, 18% GST factor).</t>
  </si>
  <si>
    <t xml:space="preserve">Quick GST-inclusive price calculation.</t>
  </si>
  <si>
    <t xml:space="preserve">Hardcoding the rate instead of referencing a rate cell, making future updates error-prone.</t>
  </si>
  <si>
    <t xml:space="preserve">Concatenation with &amp;</t>
  </si>
  <si>
    <t xml:space="preserve">Concatenation with &amp;: a foundational formula every Excel user should know.</t>
  </si>
  <si>
    <t xml:space="preserve">=A2&amp;" "&amp;B2</t>
  </si>
  <si>
    <t xml:space="preserve">A2="Rahul", B2="Sharma"</t>
  </si>
  <si>
    <t xml:space="preserve">Rahul Sharma</t>
  </si>
  <si>
    <t xml:space="preserve">Joins text from two cells with a space in between.</t>
  </si>
  <si>
    <t xml:space="preserve">Combining first and last name columns into a full name.</t>
  </si>
  <si>
    <t xml:space="preserve">Forgetting the space in quotes, producing 'RahulSharma' with no gap.</t>
  </si>
  <si>
    <t xml:space="preserve">CONCAT, TEXTJOIN</t>
  </si>
  <si>
    <t xml:space="preserve">Basic Exponent ^</t>
  </si>
  <si>
    <t xml:space="preserve">Basic Exponent ^: a foundational formula every Excel user should know.</t>
  </si>
  <si>
    <t xml:space="preserve">=A2^2</t>
  </si>
  <si>
    <t xml:space="preserve">A2=7</t>
  </si>
  <si>
    <t xml:space="preserve">49</t>
  </si>
  <si>
    <t xml:space="preserve">Raises A2 to the power of 2.</t>
  </si>
  <si>
    <t xml:space="preserve">Calculating area of a square field from its side length.</t>
  </si>
  <si>
    <t xml:space="preserve">Confusing ^ with * for squaring a number.</t>
  </si>
  <si>
    <t xml:space="preserve">POWER, SQRT</t>
  </si>
  <si>
    <t xml:space="preserve">SUM - simple total</t>
  </si>
  <si>
    <t xml:space="preserve">02 Mathematical &amp; Arithmetic</t>
  </si>
  <si>
    <t xml:space="preserve">SUM function explained with a practical example.</t>
  </si>
  <si>
    <t xml:space="preserve">SUM(number1,[number2],...)</t>
  </si>
  <si>
    <t xml:space="preserve">=SUM(B2:B10)</t>
  </si>
  <si>
    <t xml:space="preserve">B2:B10 = 9 invoice amounts</t>
  </si>
  <si>
    <t xml:space="preserve">Total of all invoices</t>
  </si>
  <si>
    <t xml:space="preserve">Adds all numbers in a range.</t>
  </si>
  <si>
    <t xml:space="preserve">Reconciling total invoice value for the month.</t>
  </si>
  <si>
    <t xml:space="preserve">Including a header row inside the range, inflating the total with text-as-zero errors.</t>
  </si>
  <si>
    <t xml:space="preserve">SUMIF, SUBTOTAL</t>
  </si>
  <si>
    <t xml:space="preserve">PRODUCT - multiply range</t>
  </si>
  <si>
    <t xml:space="preserve">PRODUCT function explained with a practical example.</t>
  </si>
  <si>
    <t xml:space="preserve">PRODUCT(number1,[number2],...)</t>
  </si>
  <si>
    <t xml:space="preserve">=PRODUCT(A2:A4)</t>
  </si>
  <si>
    <t xml:space="preserve">A2=2, A3=3, A4=4</t>
  </si>
  <si>
    <t xml:space="preserve">24</t>
  </si>
  <si>
    <t xml:space="preserve">Multiplies every number in a range together.</t>
  </si>
  <si>
    <t xml:space="preserve">Calculating compounded growth factors across 3 years.</t>
  </si>
  <si>
    <t xml:space="preserve">Using SUM instead of PRODUCT by mistake for compounding calculations.</t>
  </si>
  <si>
    <t xml:space="preserve">SUMPRODUCT</t>
  </si>
  <si>
    <t xml:space="preserve">QUOTIENT - integer division</t>
  </si>
  <si>
    <t xml:space="preserve">QUOTIENT function explained with a practical example.</t>
  </si>
  <si>
    <t xml:space="preserve">QUOTIENT(numerator,denominator)</t>
  </si>
  <si>
    <t xml:space="preserve">=QUOTIENT(17,5)</t>
  </si>
  <si>
    <t xml:space="preserve">17,5</t>
  </si>
  <si>
    <t xml:space="preserve">3</t>
  </si>
  <si>
    <t xml:space="preserve">Returns only the integer part of a division.</t>
  </si>
  <si>
    <t xml:space="preserve">Finding how many full boxes of 5 fit into 17 units.</t>
  </si>
  <si>
    <t xml:space="preserve">Expecting a decimal result; QUOTIENT always truncates.</t>
  </si>
  <si>
    <t xml:space="preserve">MOD, INT</t>
  </si>
  <si>
    <t xml:space="preserve">MOD - remainder</t>
  </si>
  <si>
    <t xml:space="preserve">MOD function explained with a practical example.</t>
  </si>
  <si>
    <t xml:space="preserve">MOD(number,divisor)</t>
  </si>
  <si>
    <t xml:space="preserve">=MOD(17,5)</t>
  </si>
  <si>
    <t xml:space="preserve">2</t>
  </si>
  <si>
    <t xml:space="preserve">Returns the remainder after division.</t>
  </si>
  <si>
    <t xml:space="preserve">Flagging every 5th row for shading using MOD(ROW(),5).</t>
  </si>
  <si>
    <t xml:space="preserve">Forgetting MOD returns 0 for exact multiples, not the divisor.</t>
  </si>
  <si>
    <t xml:space="preserve">QUOTIENT</t>
  </si>
  <si>
    <t xml:space="preserve">ABS - absolute value</t>
  </si>
  <si>
    <t xml:space="preserve">ABS function explained with a practical example.</t>
  </si>
  <si>
    <t xml:space="preserve">ABS(number)</t>
  </si>
  <si>
    <t xml:space="preserve">=ABS(B2-A2)</t>
  </si>
  <si>
    <t xml:space="preserve">A2=500(budget), B2=430(actual)</t>
  </si>
  <si>
    <t xml:space="preserve">70</t>
  </si>
  <si>
    <t xml:space="preserve">Removes the negative sign from a number.</t>
  </si>
  <si>
    <t xml:space="preserve">Showing budget variance as a positive number regardless of over/under.</t>
  </si>
  <si>
    <t xml:space="preserve">Forgetting ABS erases the direction of variance (over vs under).</t>
  </si>
  <si>
    <t xml:space="preserve">ROUND - standard rounding</t>
  </si>
  <si>
    <t xml:space="preserve">ROUND function explained with a practical example.</t>
  </si>
  <si>
    <t xml:space="preserve">ROUND(number,num_digits)</t>
  </si>
  <si>
    <t xml:space="preserve">=ROUND(A2,2)</t>
  </si>
  <si>
    <t xml:space="preserve">A2=45.6789</t>
  </si>
  <si>
    <t xml:space="preserve">45.68</t>
  </si>
  <si>
    <t xml:space="preserve">Rounds a number to a specified number of decimal places.</t>
  </si>
  <si>
    <t xml:space="preserve">Rounding a price to 2 decimals for invoicing.</t>
  </si>
  <si>
    <t xml:space="preserve">Confusing ROUND with formatting-only decimal display, which doesn't change the stored value.</t>
  </si>
  <si>
    <t xml:space="preserve">ROUNDUP, ROUNDDOWN</t>
  </si>
  <si>
    <t xml:space="preserve">ROUNDUP - always round up</t>
  </si>
  <si>
    <t xml:space="preserve">ROUNDUP function explained with a practical example.</t>
  </si>
  <si>
    <t xml:space="preserve">ROUNDUP(number,num_digits)</t>
  </si>
  <si>
    <t xml:space="preserve">=ROUNDUP(A2,0)</t>
  </si>
  <si>
    <t xml:space="preserve">A2=12.1</t>
  </si>
  <si>
    <t xml:space="preserve">13</t>
  </si>
  <si>
    <t xml:space="preserve">Always rounds away from zero, never down.</t>
  </si>
  <si>
    <t xml:space="preserve">Calculating minimum full cartons needed to ship a partial quantity.</t>
  </si>
  <si>
    <t xml:space="preserve">Assuming ROUNDUP behaves like ROUND for values close to the next integer.</t>
  </si>
  <si>
    <t xml:space="preserve">ROUNDDOWN, CEILING</t>
  </si>
  <si>
    <t xml:space="preserve">ROUNDDOWN - always round down</t>
  </si>
  <si>
    <t xml:space="preserve">ROUNDDOWN function explained with a practical example.</t>
  </si>
  <si>
    <t xml:space="preserve">ROUNDDOWN(number,num_digits)</t>
  </si>
  <si>
    <t xml:space="preserve">=ROUNDDOWN(A2,0)</t>
  </si>
  <si>
    <t xml:space="preserve">A2=12.9</t>
  </si>
  <si>
    <t xml:space="preserve">12</t>
  </si>
  <si>
    <t xml:space="preserve">Always truncates toward zero.</t>
  </si>
  <si>
    <t xml:space="preserve">Calculating full years of service excluding partial years.</t>
  </si>
  <si>
    <t xml:space="preserve">Using this when ROUND was actually intended, understating results.</t>
  </si>
  <si>
    <t xml:space="preserve">ROUNDUP, TRUNC</t>
  </si>
  <si>
    <t xml:space="preserve">CEILING.MATH - round up to multiple</t>
  </si>
  <si>
    <t xml:space="preserve">CEILING.MATH function explained with a practical example.</t>
  </si>
  <si>
    <t xml:space="preserve">CEILING.MATH(number,[significance],[mode])</t>
  </si>
  <si>
    <t xml:space="preserve">=CEILING.MATH(A2,5)</t>
  </si>
  <si>
    <t xml:space="preserve">A2=42</t>
  </si>
  <si>
    <t xml:space="preserve">45</t>
  </si>
  <si>
    <t xml:space="preserve">Rounds up to the nearest multiple of a given value.</t>
  </si>
  <si>
    <t xml:space="preserve">Rounding order quantities up to the nearest carton size of 5.</t>
  </si>
  <si>
    <t xml:space="preserve">Using CEILING (legacy) in mixed-version files without checking compatibility.</t>
  </si>
  <si>
    <t xml:space="preserve">FLOOR.MATH</t>
  </si>
  <si>
    <t xml:space="preserve">FLOOR.MATH - round down to multiple</t>
  </si>
  <si>
    <t xml:space="preserve">FLOOR.MATH function explained with a practical example.</t>
  </si>
  <si>
    <t xml:space="preserve">FLOOR.MATH(number,[significance],[mode])</t>
  </si>
  <si>
    <t xml:space="preserve">=FLOOR.MATH(A2,5)</t>
  </si>
  <si>
    <t xml:space="preserve">40</t>
  </si>
  <si>
    <t xml:space="preserve">Rounds down to the nearest multiple of a given value.</t>
  </si>
  <si>
    <t xml:space="preserve">Setting a conservative reorder point rounded down to the nearest 5 units.</t>
  </si>
  <si>
    <t xml:space="preserve">Applying to negative numbers without considering the mode argument.</t>
  </si>
  <si>
    <t xml:space="preserve">CEILING.MATH</t>
  </si>
  <si>
    <t xml:space="preserve">MROUND - round to nearest multiple</t>
  </si>
  <si>
    <t xml:space="preserve">MROUND function explained with a practical example.</t>
  </si>
  <si>
    <t xml:space="preserve">MROUND(number,multiple)</t>
  </si>
  <si>
    <t xml:space="preserve">=MROUND(A2,5)</t>
  </si>
  <si>
    <t xml:space="preserve">Rounds to the nearest multiple, up or down.</t>
  </si>
  <si>
    <t xml:space="preserve">Rounding cash denominations to the nearest 5.</t>
  </si>
  <si>
    <r>
      <rPr>
        <sz val="9"/>
        <rFont val="Arial"/>
        <family val="0"/>
        <charset val="1"/>
      </rPr>
      <t xml:space="preserve">Using a multiple with a different sign than the number,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</si>
  <si>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ROUND</t>
  </si>
  <si>
    <t xml:space="preserve">INT - integer floor</t>
  </si>
  <si>
    <t xml:space="preserve">INT function explained with a practical example.</t>
  </si>
  <si>
    <t xml:space="preserve">INT(number)</t>
  </si>
  <si>
    <t xml:space="preserve">=INT(A2)</t>
  </si>
  <si>
    <t xml:space="preserve">A2=8.95</t>
  </si>
  <si>
    <t xml:space="preserve">8</t>
  </si>
  <si>
    <t xml:space="preserve">Rounds down to the nearest integer (floor).</t>
  </si>
  <si>
    <t xml:space="preserve">Extracting whole years from a fractional tenure value.</t>
  </si>
  <si>
    <t xml:space="preserve">Assuming INT rounds negative numbers toward zero (it rounds toward -infinity).</t>
  </si>
  <si>
    <t xml:space="preserve">TRUNC, ROUNDDOWN</t>
  </si>
  <si>
    <t xml:space="preserve">TRUNC - truncate decimals</t>
  </si>
  <si>
    <t xml:space="preserve">TRUNC function explained with a practical example.</t>
  </si>
  <si>
    <t xml:space="preserve">TRUNC(number,[num_digits])</t>
  </si>
  <si>
    <t xml:space="preserve">=TRUNC(A2,1)</t>
  </si>
  <si>
    <t xml:space="preserve">A2=8.987</t>
  </si>
  <si>
    <t xml:space="preserve">8.9</t>
  </si>
  <si>
    <t xml:space="preserve">Cuts off decimals without rounding.</t>
  </si>
  <si>
    <t xml:space="preserve">Displaying a rate to 1 decimal without rounding bias.</t>
  </si>
  <si>
    <t xml:space="preserve">Confusing TRUNC with ROUND, especially on negative numbers.</t>
  </si>
  <si>
    <t xml:space="preserve">INT, ROUND</t>
  </si>
  <si>
    <t xml:space="preserve">POWER - exponentiation</t>
  </si>
  <si>
    <t xml:space="preserve">POWER function explained with a practical example.</t>
  </si>
  <si>
    <t xml:space="preserve">POWER(number,power)</t>
  </si>
  <si>
    <t xml:space="preserve">=POWER(A2,3)</t>
  </si>
  <si>
    <t xml:space="preserve">A2=4</t>
  </si>
  <si>
    <t xml:space="preserve">64</t>
  </si>
  <si>
    <t xml:space="preserve">Raises a number to a given power.</t>
  </si>
  <si>
    <t xml:space="preserve">Calculating compound growth over 3 periods.</t>
  </si>
  <si>
    <r>
      <rPr>
        <sz val="9"/>
        <rFont val="Arial"/>
        <family val="0"/>
        <charset val="1"/>
      </rPr>
      <t xml:space="preserve">Using POWER with a negative base and fractional exponent,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</si>
  <si>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SQRT, ^</t>
  </si>
  <si>
    <t xml:space="preserve">SQRT - square root</t>
  </si>
  <si>
    <t xml:space="preserve">SQRT function explained with a practical example.</t>
  </si>
  <si>
    <t xml:space="preserve">SQRT(number)</t>
  </si>
  <si>
    <t xml:space="preserve">=SQRT(A2)</t>
  </si>
  <si>
    <t xml:space="preserve">A2=144</t>
  </si>
  <si>
    <t xml:space="preserve">Returns the square root of a number.</t>
  </si>
  <si>
    <t xml:space="preserve">Calculating standard deviation components manually.</t>
  </si>
  <si>
    <r>
      <rPr>
        <sz val="9"/>
        <rFont val="Arial"/>
        <family val="0"/>
        <charset val="1"/>
      </rPr>
      <t xml:space="preserve">Applying SQRT to a negative number, which returns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</si>
  <si>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POWER</t>
  </si>
  <si>
    <t xml:space="preserve">SUMPRODUCT - weighted sum</t>
  </si>
  <si>
    <t xml:space="preserve">SUMPRODUCT function explained with a practical example.</t>
  </si>
  <si>
    <t xml:space="preserve">SUMPRODUCT(array1,array2,...)</t>
  </si>
  <si>
    <t xml:space="preserve">=SUMPRODUCT(A2:A5,B2:B5)</t>
  </si>
  <si>
    <t xml:space="preserve">Qty A2:A5={2,3,1,4}, Price B2:B5={100,50,200,25}</t>
  </si>
  <si>
    <t xml:space="preserve">750</t>
  </si>
  <si>
    <t xml:space="preserve">Multiplies corresponding array items and sums the results.</t>
  </si>
  <si>
    <t xml:space="preserve">Calculating total order value from quantity and price columns.</t>
  </si>
  <si>
    <r>
      <rPr>
        <sz val="9"/>
        <rFont val="Arial"/>
        <family val="0"/>
        <charset val="1"/>
      </rPr>
      <t xml:space="preserve">Using ranges of different sizes, causing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error.</t>
    </r>
  </si>
  <si>
    <t xml:space="preserve">SUMIFS</t>
  </si>
  <si>
    <t xml:space="preserve">GCD - greatest common divisor</t>
  </si>
  <si>
    <t xml:space="preserve">GCD function explained with a practical example.</t>
  </si>
  <si>
    <t xml:space="preserve">GCD(number1,[number2],...)</t>
  </si>
  <si>
    <t xml:space="preserve">=GCD(A2,B2)</t>
  </si>
  <si>
    <t xml:space="preserve">A2=48, B2=18</t>
  </si>
  <si>
    <t xml:space="preserve">6</t>
  </si>
  <si>
    <t xml:space="preserve">Finds the largest number that divides all arguments evenly.</t>
  </si>
  <si>
    <t xml:space="preserve">Determining the largest equal batch size for two production runs.</t>
  </si>
  <si>
    <t xml:space="preserve">Passing decimal numbers, which GCD does not support.</t>
  </si>
  <si>
    <t xml:space="preserve">LCM</t>
  </si>
  <si>
    <t xml:space="preserve">LCM - least common multiple</t>
  </si>
  <si>
    <t xml:space="preserve">LCM function explained with a practical example.</t>
  </si>
  <si>
    <t xml:space="preserve">LCM(number1,[number2],...)</t>
  </si>
  <si>
    <t xml:space="preserve">=LCM(A2,B2)</t>
  </si>
  <si>
    <t xml:space="preserve">A2=4, B2=6</t>
  </si>
  <si>
    <t xml:space="preserve">Finds the smallest number that is a multiple of all arguments.</t>
  </si>
  <si>
    <t xml:space="preserve">Synchronizing two delivery cycles (every 4 days and every 6 days).</t>
  </si>
  <si>
    <t xml:space="preserve">Confusing LCM with GCD, which gives the opposite kind of result.</t>
  </si>
  <si>
    <t xml:space="preserve">GCD</t>
  </si>
  <si>
    <t xml:space="preserve">SIGN - test positive/negative</t>
  </si>
  <si>
    <t xml:space="preserve">SIGN function explained with a practical example.</t>
  </si>
  <si>
    <t xml:space="preserve">SIGN(number)</t>
  </si>
  <si>
    <t xml:space="preserve">=SIGN(A2)</t>
  </si>
  <si>
    <t xml:space="preserve">A2=-45</t>
  </si>
  <si>
    <t xml:space="preserve">-1</t>
  </si>
  <si>
    <t xml:space="preserve">Returns 1, -1, or 0 depending on the sign of the number.</t>
  </si>
  <si>
    <t xml:space="preserve">Flagging negative variances in a budget report automatically.</t>
  </si>
  <si>
    <t xml:space="preserve">Expecting SIGN(0) to return something other than 0.</t>
  </si>
  <si>
    <t xml:space="preserve">IF, ABS</t>
  </si>
  <si>
    <t xml:space="preserve">RAND / RANDBETWEEN - random numbers</t>
  </si>
  <si>
    <t xml:space="preserve">RAND / RANDBETWEEN function explained with a practical example.</t>
  </si>
  <si>
    <t xml:space="preserve">RANDBETWEEN(bottom,top)</t>
  </si>
  <si>
    <t xml:space="preserve">=RANDBETWEEN(1,100)</t>
  </si>
  <si>
    <t xml:space="preserve">Range 1 to 100</t>
  </si>
  <si>
    <t xml:space="preserve">A random integer, e.g. 57</t>
  </si>
  <si>
    <t xml:space="preserve">Generates a random whole number in a range.</t>
  </si>
  <si>
    <t xml:space="preserve">Creating randomized sample IDs for a QA test dataset.</t>
  </si>
  <si>
    <t xml:space="preserve">Forgetting RANDBETWEEN recalculates on every sheet change, changing the value unexpectedly.</t>
  </si>
  <si>
    <t xml:space="preserve">RAND</t>
  </si>
  <si>
    <t xml:space="preserve">SUMSQ - sum of squares</t>
  </si>
  <si>
    <t xml:space="preserve">SUMSQ function explained with a practical example.</t>
  </si>
  <si>
    <t xml:space="preserve">SUMSQ(number1,[number2],...)</t>
  </si>
  <si>
    <t xml:space="preserve">=SUMSQ(A2:A4)</t>
  </si>
  <si>
    <t xml:space="preserve">A2:A4={3,4,5}</t>
  </si>
  <si>
    <t xml:space="preserve">50</t>
  </si>
  <si>
    <t xml:space="preserve">Adds the squares of all supplied numbers.</t>
  </si>
  <si>
    <t xml:space="preserve">Computing sum-of-squares for a variance calculation.</t>
  </si>
  <si>
    <t xml:space="preserve">Confusing SUMSQ with SUMPRODUCT of a range with itself (equivalent but easy to mistype).</t>
  </si>
  <si>
    <t xml:space="preserve">EVEN / ODD - round to even/odd</t>
  </si>
  <si>
    <t xml:space="preserve">EVEN / ODD function explained with a practical example.</t>
  </si>
  <si>
    <t xml:space="preserve">EVEN(number)</t>
  </si>
  <si>
    <t xml:space="preserve">=EVEN(A2)</t>
  </si>
  <si>
    <t xml:space="preserve">Rounds a number up to the nearest even integer.</t>
  </si>
  <si>
    <t xml:space="preserve">Rounding seat counts up to fill paired rows.</t>
  </si>
  <si>
    <t xml:space="preserve">Assuming EVEN always rounds down; it always rounds away from zero.</t>
  </si>
  <si>
    <t xml:space="preserve">ODD, CEILING.MATH</t>
  </si>
  <si>
    <t xml:space="preserve">FACT - factorial</t>
  </si>
  <si>
    <t xml:space="preserve">FACT function explained with a practical example.</t>
  </si>
  <si>
    <t xml:space="preserve">FACT(number)</t>
  </si>
  <si>
    <t xml:space="preserve">=FACT(A2)</t>
  </si>
  <si>
    <t xml:space="preserve">A2=5</t>
  </si>
  <si>
    <t xml:space="preserve">120</t>
  </si>
  <si>
    <t xml:space="preserve">Calculates the factorial of a number (n!).</t>
  </si>
  <si>
    <t xml:space="preserve">Computing the number of ways to arrange 5 items in a sequence.</t>
  </si>
  <si>
    <t xml:space="preserve">Using a negative number, which FACT does not accept.</t>
  </si>
  <si>
    <t xml:space="preserve">COMBIN, PERMUT</t>
  </si>
  <si>
    <t xml:space="preserve">COMBIN - combinations</t>
  </si>
  <si>
    <t xml:space="preserve">Intermediate</t>
  </si>
  <si>
    <t xml:space="preserve">COMBIN function explained with a practical example.</t>
  </si>
  <si>
    <t xml:space="preserve">COMBIN(number,number_chosen)</t>
  </si>
  <si>
    <t xml:space="preserve">=COMBIN(A2,B2)</t>
  </si>
  <si>
    <t xml:space="preserve">A2=10 people, B2=3 chosen</t>
  </si>
  <si>
    <t xml:space="preserve">Counts the number of ways to choose items where order doesn't matter.</t>
  </si>
  <si>
    <t xml:space="preserve">Calculating how many 3-person teams can be formed from 10 employees.</t>
  </si>
  <si>
    <t xml:space="preserve">Using COMBIN when order matters (should use PERMUT instead).</t>
  </si>
  <si>
    <t xml:space="preserve">PERMUT</t>
  </si>
  <si>
    <t xml:space="preserve">PERMUT - permutations</t>
  </si>
  <si>
    <t xml:space="preserve">PERMUT function explained with a practical example.</t>
  </si>
  <si>
    <t xml:space="preserve">PERMUT(number,number_chosen)</t>
  </si>
  <si>
    <t xml:space="preserve">=PERMUT(A2,B2)</t>
  </si>
  <si>
    <t xml:space="preserve">A2=10, B2=3</t>
  </si>
  <si>
    <t xml:space="preserve">720</t>
  </si>
  <si>
    <t xml:space="preserve">Counts ordered arrangements of a subset of items.</t>
  </si>
  <si>
    <t xml:space="preserve">Calculating ranking possibilities for a top-3 finish among 10 contestants.</t>
  </si>
  <si>
    <t xml:space="preserve">Using PERMUT when order doesn't matter (should use COMBIN).</t>
  </si>
  <si>
    <t xml:space="preserve">COMBIN</t>
  </si>
  <si>
    <t xml:space="preserve">SUM basic total</t>
  </si>
  <si>
    <t xml:space="preserve">03 SUM COUNT &amp; AVERAGE</t>
  </si>
  <si>
    <t xml:space="preserve">Adds a contiguous range of sale amounts.</t>
  </si>
  <si>
    <t xml:space="preserve">SUM(number1,...)</t>
  </si>
  <si>
    <t xml:space="preserve">=SUM(C2:C6)</t>
  </si>
  <si>
    <t xml:space="preserve">Sales C2:C6={12000,8500,9700,15200,11000}</t>
  </si>
  <si>
    <t xml:space="preserve">56400</t>
  </si>
  <si>
    <t xml:space="preserve">Weekly sales total for a store.</t>
  </si>
  <si>
    <t xml:space="preserve">Header row accidentally included in range.</t>
  </si>
  <si>
    <t xml:space="preserve">SUMIF</t>
  </si>
  <si>
    <t xml:space="preserve">SUMIF single criterion</t>
  </si>
  <si>
    <t xml:space="preserve">Sums only rows matching one condition.</t>
  </si>
  <si>
    <t xml:space="preserve">SUMIF(range,criteria,[sum_range])</t>
  </si>
  <si>
    <t xml:space="preserve">=SUMIF(B2:B10,"North",C2:C10)</t>
  </si>
  <si>
    <t xml:space="preserve">Region B2:B10, Sales C2:C10</t>
  </si>
  <si>
    <t xml:space="preserve">Total for 'North' region only</t>
  </si>
  <si>
    <t xml:space="preserve">Regional sales rollup.</t>
  </si>
  <si>
    <t xml:space="preserve">Criteria text case mismatch is fine but wrong column reference is not.</t>
  </si>
  <si>
    <t xml:space="preserve">SUMIFS multiple criteria</t>
  </si>
  <si>
    <t xml:space="preserve">Sums rows meeting ALL listed conditions.</t>
  </si>
  <si>
    <t xml:space="preserve">SUMIFS(sum_range,criteria_range1,criteria1,...)</t>
  </si>
  <si>
    <t xml:space="preserve">=SUMIFS(D2:D20,B2:B20,"North",C2:C20,"Q1")</t>
  </si>
  <si>
    <t xml:space="preserve">Region B, Quarter C, Sales D</t>
  </si>
  <si>
    <t xml:space="preserve">Sum for North AND Q1</t>
  </si>
  <si>
    <t xml:space="preserve">Region+quarter filtered sales report.</t>
  </si>
  <si>
    <t xml:space="preserve">Swapping sum_range with criteria_range argument order.</t>
  </si>
  <si>
    <t xml:space="preserve">Microsoft 365 / Excel 2021+</t>
  </si>
  <si>
    <t xml:space="preserve">SUMIFS with date range</t>
  </si>
  <si>
    <t xml:space="preserve">Sums values between two dates.</t>
  </si>
  <si>
    <t xml:space="preserve">SUMIFS(sum_range,date_range,"&gt;="&amp;start,date_range,"&lt;="&amp;end)</t>
  </si>
  <si>
    <t xml:space="preserve">=SUMIFS(C2:C50,A2:A50,"&gt;=01-Jan-2026",A2:A50,"&lt;=31-Mar-2026")</t>
  </si>
  <si>
    <t xml:space="preserve">Date A, Amount C</t>
  </si>
  <si>
    <t xml:space="preserve">Q1 2026 total</t>
  </si>
  <si>
    <t xml:space="preserve">Quarterly expense summary.</t>
  </si>
  <si>
    <t xml:space="preserve">Storing dates as text so comparisons silently fail.</t>
  </si>
  <si>
    <t xml:space="preserve">SUMIF, COUNTIFS</t>
  </si>
  <si>
    <t xml:space="preserve">SUMIFS with wildcard</t>
  </si>
  <si>
    <t xml:space="preserve">Matches any text containing the substring.</t>
  </si>
  <si>
    <t xml:space="preserve">SUMIFS with wildcard text criteria</t>
  </si>
  <si>
    <t xml:space="preserve">=SUMIFS(C2:C30,B2:B30,"*Delhi*")</t>
  </si>
  <si>
    <t xml:space="preserve">Branch names containing 'Delhi'</t>
  </si>
  <si>
    <t xml:space="preserve">Total for all Delhi branches</t>
  </si>
  <si>
    <t xml:space="preserve">Consolidating city-variant branch names.</t>
  </si>
  <si>
    <t xml:space="preserve">Forgetting wildcards only work with text comparison, not numbers.</t>
  </si>
  <si>
    <t xml:space="preserve">COUNT numeric cells</t>
  </si>
  <si>
    <t xml:space="preserve">Counts only cells containing numbers.</t>
  </si>
  <si>
    <t xml:space="preserve">COUNT(value1,...)</t>
  </si>
  <si>
    <t xml:space="preserve">=COUNT(B2:B20)</t>
  </si>
  <si>
    <t xml:space="preserve">Mixed column of numbers and blanks</t>
  </si>
  <si>
    <t xml:space="preserve">Count of numeric entries only</t>
  </si>
  <si>
    <t xml:space="preserve">Counting how many scores were actually entered.</t>
  </si>
  <si>
    <t xml:space="preserve">Expecting COUNT to include text entries (it excludes them).</t>
  </si>
  <si>
    <t xml:space="preserve">COUNTA</t>
  </si>
  <si>
    <t xml:space="preserve">COUNTA non-blank cells</t>
  </si>
  <si>
    <t xml:space="preserve">Counts any non-empty cell, text or number.</t>
  </si>
  <si>
    <t xml:space="preserve">COUNTA(value1,...)</t>
  </si>
  <si>
    <t xml:space="preserve">=COUNTA(B2:B20)</t>
  </si>
  <si>
    <t xml:space="preserve">Mixed column of text and numbers</t>
  </si>
  <si>
    <t xml:space="preserve">Count of all non-blank cells</t>
  </si>
  <si>
    <t xml:space="preserve">Counting how many employees submitted a response.</t>
  </si>
  <si>
    <t xml:space="preserve">Counting cells with formulas returning "" as non-blank (they are, visually blank though).</t>
  </si>
  <si>
    <t xml:space="preserve">COUNTBLANK</t>
  </si>
  <si>
    <t xml:space="preserve">COUNTBLANK empty cells</t>
  </si>
  <si>
    <t xml:space="preserve">Counts cells with no value.</t>
  </si>
  <si>
    <t xml:space="preserve">COUNTBLANK(range)</t>
  </si>
  <si>
    <t xml:space="preserve">=COUNTBLANK(B2:B20)</t>
  </si>
  <si>
    <t xml:space="preserve">Column with some empty cells</t>
  </si>
  <si>
    <t xml:space="preserve">Count of empty cells</t>
  </si>
  <si>
    <t xml:space="preserve">Finding how many records are missing an entry.</t>
  </si>
  <si>
    <t xml:space="preserve">Cells with formulas returning "" count as blank here; visually confusing.</t>
  </si>
  <si>
    <t xml:space="preserve">COUNTIF single criterion</t>
  </si>
  <si>
    <t xml:space="preserve">Counts cells matching one condition.</t>
  </si>
  <si>
    <t xml:space="preserve">COUNTIF(range,criteria)</t>
  </si>
  <si>
    <t xml:space="preserve">=COUNTIF(B2:B30,"Pass")</t>
  </si>
  <si>
    <t xml:space="preserve">Result column with Pass/Fail</t>
  </si>
  <si>
    <t xml:space="preserve">Count of 'Pass' entries</t>
  </si>
  <si>
    <t xml:space="preserve">Counting how many students passed.</t>
  </si>
  <si>
    <t xml:space="preserve">Typos in criteria text not matching due to trailing spaces.</t>
  </si>
  <si>
    <t xml:space="preserve">COUNTIFS</t>
  </si>
  <si>
    <t xml:space="preserve">COUNTIFS multiple criteria</t>
  </si>
  <si>
    <t xml:space="preserve">Counts rows meeting all listed conditions.</t>
  </si>
  <si>
    <t xml:space="preserve">COUNTIFS(range1,crit1,range2,crit2,...)</t>
  </si>
  <si>
    <t xml:space="preserve">=COUNTIFS(B2:B30,"Pass",C2:C30,"&gt;80")</t>
  </si>
  <si>
    <t xml:space="preserve">Result B, Score C</t>
  </si>
  <si>
    <t xml:space="preserve">Count of Pass AND score&gt;80</t>
  </si>
  <si>
    <t xml:space="preserve">Counting high-scoring passes.</t>
  </si>
  <si>
    <t xml:space="preserve">Using OR logic expectations when COUNTIFS is AND-only.</t>
  </si>
  <si>
    <t xml:space="preserve">SUMPRODUCT for OR logic</t>
  </si>
  <si>
    <t xml:space="preserve">COUNTIF with wildcard</t>
  </si>
  <si>
    <t xml:space="preserve">Counts partial text matches.</t>
  </si>
  <si>
    <t xml:space="preserve">=COUNTIF(B2:B30,"*Manager*")</t>
  </si>
  <si>
    <t xml:space="preserve">Job title column</t>
  </si>
  <si>
    <t xml:space="preserve">Count of titles containing 'Manager'</t>
  </si>
  <si>
    <t xml:space="preserve">Counting all manager-level roles regardless of exact title.</t>
  </si>
  <si>
    <t xml:space="preserve">Forgetting * matches zero or more characters, not exactly one.</t>
  </si>
  <si>
    <t xml:space="preserve">COUNTIF greater than</t>
  </si>
  <si>
    <t xml:space="preserve">Counts numeric values exceeding a threshold.</t>
  </si>
  <si>
    <t xml:space="preserve">COUNTIF(range,"&gt;value")</t>
  </si>
  <si>
    <t xml:space="preserve">=COUNTIF(C2:C30,"&gt;50000")</t>
  </si>
  <si>
    <t xml:space="preserve">Salary column</t>
  </si>
  <si>
    <t xml:space="preserve">Count of salaries above 50000</t>
  </si>
  <si>
    <t xml:space="preserve">Counting employees above a salary band.</t>
  </si>
  <si>
    <t xml:space="preserve">Wrapping the operator+value in the wrong quote placement.</t>
  </si>
  <si>
    <t xml:space="preserve">AVERAGE basic</t>
  </si>
  <si>
    <t xml:space="preserve">Calculates the arithmetic mean.</t>
  </si>
  <si>
    <t xml:space="preserve">AVERAGE(number1,...)</t>
  </si>
  <si>
    <t xml:space="preserve">=AVERAGE(C2:C10)</t>
  </si>
  <si>
    <t xml:space="preserve">Test scores C2:C10</t>
  </si>
  <si>
    <t xml:space="preserve">Mean of scores</t>
  </si>
  <si>
    <t xml:space="preserve">Average monthly expense.</t>
  </si>
  <si>
    <t xml:space="preserve">Including blank cells that should be excluded but aren't zero either (AVERAGE ignores blanks correctly, but zeros pull it down).</t>
  </si>
  <si>
    <t xml:space="preserve">AVERAGEIF</t>
  </si>
  <si>
    <t xml:space="preserve">AVERAGEIF single criterion</t>
  </si>
  <si>
    <t xml:space="preserve">Averages only matching rows.</t>
  </si>
  <si>
    <t xml:space="preserve">AVERAGEIF(range,criteria,[avg_range])</t>
  </si>
  <si>
    <t xml:space="preserve">=AVERAGEIF(B2:B20,"Sales",C2:C20)</t>
  </si>
  <si>
    <t xml:space="preserve">Dept B, Salary C</t>
  </si>
  <si>
    <t xml:space="preserve">Average salary in Sales dept</t>
  </si>
  <si>
    <t xml:space="preserve">Average department salary.</t>
  </si>
  <si>
    <t xml:space="preserve">Referencing avg_range instead of criteria range in the second argument.</t>
  </si>
  <si>
    <t xml:space="preserve">AVERAGEIFS</t>
  </si>
  <si>
    <t xml:space="preserve">AVERAGEIFS multiple criteria</t>
  </si>
  <si>
    <t xml:space="preserve">Averages rows meeting all conditions.</t>
  </si>
  <si>
    <t xml:space="preserve">AVERAGEIFS(avg_range,crit_range1,crit1,...)</t>
  </si>
  <si>
    <t xml:space="preserve">=AVERAGEIFS(D2:D30,B2:B30,"Sales",C2:C30,"Senior")</t>
  </si>
  <si>
    <t xml:space="preserve">Dept B, Level C, Salary D</t>
  </si>
  <si>
    <t xml:space="preserve">Average senior sales salary</t>
  </si>
  <si>
    <t xml:space="preserve">Average salary by dept and seniority.</t>
  </si>
  <si>
    <r>
      <rPr>
        <sz val="9"/>
        <rFont val="Arial"/>
        <family val="0"/>
        <charset val="1"/>
      </rPr>
      <t xml:space="preserve">Dividing by zero when no rows match,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DIV/0!.</t>
    </r>
  </si>
  <si>
    <t xml:space="preserve">IFERROR wrap</t>
  </si>
  <si>
    <t xml:space="preserve">SUBTOTAL ignoring filtered rows</t>
  </si>
  <si>
    <t xml:space="preserve">Aggregates while ignoring hidden/filtered rows.</t>
  </si>
  <si>
    <t xml:space="preserve">SUBTOTAL(function_num,ref1,...)</t>
  </si>
  <si>
    <t xml:space="preserve">=SUBTOTAL(109,C2:C50)</t>
  </si>
  <si>
    <t xml:space="preserve">Filtered sales list</t>
  </si>
  <si>
    <t xml:space="preserve">Sum of only visible (filtered) rows</t>
  </si>
  <si>
    <t xml:space="preserve">Live total on a filtered report table.</t>
  </si>
  <si>
    <t xml:space="preserve">Using SUM instead, which includes hidden filtered rows.</t>
  </si>
  <si>
    <t xml:space="preserve">AGGREGATE</t>
  </si>
  <si>
    <t xml:space="preserve">AGGREGATE ignoring errors</t>
  </si>
  <si>
    <t xml:space="preserve">Sums a range while skipping errors automatically.</t>
  </si>
  <si>
    <t xml:space="preserve">AGGREGATE(function_num,options,ref)</t>
  </si>
  <si>
    <t xml:space="preserve">=AGGREGATE(9,6,C2:C20)</t>
  </si>
  <si>
    <r>
      <rPr>
        <sz val="9"/>
        <rFont val="Arial"/>
        <family val="0"/>
        <charset val="1"/>
      </rPr>
      <t xml:space="preserve">Sales column with some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errors</t>
    </r>
  </si>
  <si>
    <t xml:space="preserve">Sum ignoring error cells</t>
  </si>
  <si>
    <r>
      <rPr>
        <sz val="9"/>
        <rFont val="Arial"/>
        <family val="0"/>
        <charset val="1"/>
      </rPr>
      <t xml:space="preserve">Totaling a lookup-derived column that has some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results.</t>
    </r>
  </si>
  <si>
    <t xml:space="preserve">Forgetting the options argument (6 = ignore errors) is required.</t>
  </si>
  <si>
    <t xml:space="preserve">SUM, IFERROR</t>
  </si>
  <si>
    <t xml:space="preserve">MAXIFS conditional max</t>
  </si>
  <si>
    <t xml:space="preserve">Finds max value meeting a condition.</t>
  </si>
  <si>
    <t xml:space="preserve">MAXIFS(max_range,crit_range1,crit1,...)</t>
  </si>
  <si>
    <t xml:space="preserve">=MAXIFS(C2:C30,B2:B30,"North")</t>
  </si>
  <si>
    <t xml:space="preserve">Region B, Sales C</t>
  </si>
  <si>
    <t xml:space="preserve">Highest sale in North region</t>
  </si>
  <si>
    <t xml:space="preserve">Finding the top sale per region.</t>
  </si>
  <si>
    <t xml:space="preserve">Available only in newer Excel; older files need array MAX(IF()).</t>
  </si>
  <si>
    <t xml:space="preserve">MINIFS</t>
  </si>
  <si>
    <t xml:space="preserve">MINIFS conditional min</t>
  </si>
  <si>
    <t xml:space="preserve">Finds min value meeting a condition.</t>
  </si>
  <si>
    <t xml:space="preserve">MINIFS(min_range,crit_range1,crit1,...)</t>
  </si>
  <si>
    <t xml:space="preserve">=MINIFS(C2:C30,B2:B30,"North")</t>
  </si>
  <si>
    <t xml:space="preserve">Lowest sale in North region</t>
  </si>
  <si>
    <t xml:space="preserve">Finding the weakest sale per region for coaching.</t>
  </si>
  <si>
    <t xml:space="preserve">Confusing MINIFS argument order with MIN/IF array formulas.</t>
  </si>
  <si>
    <t xml:space="preserve">MAXIFS</t>
  </si>
  <si>
    <t xml:space="preserve">SUMIFS with OR via SUM of SUMIFS</t>
  </si>
  <si>
    <t xml:space="preserve">Combines two SUMIFS to emulate OR logic across one field.</t>
  </si>
  <si>
    <t xml:space="preserve">Two SUMIFS added together</t>
  </si>
  <si>
    <t xml:space="preserve">=SUMIFS(C2:C30,B2:B30,"North")+SUMIFS(C2:C30,B2:B30,"South")</t>
  </si>
  <si>
    <t xml:space="preserve">Combined North+South total</t>
  </si>
  <si>
    <t xml:space="preserve">Reporting sales for two selected regions together.</t>
  </si>
  <si>
    <t xml:space="preserve">Trying to pass an array like {"North","South"} directly into SUMIFS incorrectly.</t>
  </si>
  <si>
    <t xml:space="preserve">COUNTIFS date range</t>
  </si>
  <si>
    <t xml:space="preserve">Counts rows falling between two dates.</t>
  </si>
  <si>
    <t xml:space="preserve">COUNTIFS with two date bounds</t>
  </si>
  <si>
    <t xml:space="preserve">=COUNTIFS(A2:A40,"&gt;=01-Jan-2026",A2:A40,"&lt;=31-Jan-2026")</t>
  </si>
  <si>
    <t xml:space="preserve">Order date column</t>
  </si>
  <si>
    <t xml:space="preserve">Count of January 2026 orders</t>
  </si>
  <si>
    <t xml:space="preserve">Counting monthly order volume.</t>
  </si>
  <si>
    <t xml:space="preserve">Not wrapping the date comparison with the correct operator+value string.</t>
  </si>
  <si>
    <t xml:space="preserve">AVERAGEIF exclude zero</t>
  </si>
  <si>
    <t xml:space="preserve">Excludes zero values from the average.</t>
  </si>
  <si>
    <t xml:space="preserve">AVERAGEIF(range,"&lt;&gt;0")</t>
  </si>
  <si>
    <t xml:space="preserve">=AVERAGEIF(C2:C30,"&lt;&gt;0")</t>
  </si>
  <si>
    <t xml:space="preserve">Commission column with some zeros</t>
  </si>
  <si>
    <t xml:space="preserve">Average excluding zero entries</t>
  </si>
  <si>
    <t xml:space="preserve">Fair average commission for reps who actually made sales.</t>
  </si>
  <si>
    <t xml:space="preserve">Forgetting AVERAGE alone still includes the zeros, skewing results down.</t>
  </si>
  <si>
    <t xml:space="preserve">AVERAGE</t>
  </si>
  <si>
    <t xml:space="preserve">SUMPRODUCT for OR-condition sum</t>
  </si>
  <si>
    <t xml:space="preserve">Uses array addition to build OR logic for summing.</t>
  </si>
  <si>
    <t xml:space="preserve">SUMPRODUCT((cond1)+(cond2),range)</t>
  </si>
  <si>
    <t xml:space="preserve">=SUMPRODUCT((B2:B20="North")+(B2:B20="South"),C2:C20)</t>
  </si>
  <si>
    <t xml:space="preserve">Sum where region is North OR South</t>
  </si>
  <si>
    <t xml:space="preserve">Multi-region sales rollup in one formula.</t>
  </si>
  <si>
    <t xml:space="preserve">Using * instead of + between conditions, which forces AND logic instead of OR.</t>
  </si>
  <si>
    <t xml:space="preserve">COUNTIFS with not-equal criteria</t>
  </si>
  <si>
    <t xml:space="preserve">Counts everything except a specific value.</t>
  </si>
  <si>
    <t xml:space="preserve">COUNTIFS(range,"&lt;&gt;value")</t>
  </si>
  <si>
    <t xml:space="preserve">=COUNTIFS(B2:B30,"&lt;&gt;Resigned")</t>
  </si>
  <si>
    <t xml:space="preserve">Employee status column</t>
  </si>
  <si>
    <t xml:space="preserve">Count of all employees not marked Resigned</t>
  </si>
  <si>
    <t xml:space="preserve">Counting active headcount.</t>
  </si>
  <si>
    <t xml:space="preserve">Typing &lt;&gt;"Resigned" with extra quotes incorrectly nested.</t>
  </si>
  <si>
    <t xml:space="preserve">COUNTIF</t>
  </si>
  <si>
    <t xml:space="preserve">Weighted average via SUMPRODUCT/SUM</t>
  </si>
  <si>
    <t xml:space="preserve">Calculates a weighted average using two parallel arrays.</t>
  </si>
  <si>
    <t xml:space="preserve">SUMPRODUCT(values,weights)/SUM(weights)</t>
  </si>
  <si>
    <t xml:space="preserve">=SUMPRODUCT(B2:B5,C2:C5)/SUM(C2:C5)</t>
  </si>
  <si>
    <t xml:space="preserve">Scores B, Credit-weights C</t>
  </si>
  <si>
    <t xml:space="preserve">Weighted GPA-style average</t>
  </si>
  <si>
    <t xml:space="preserve">Computing a weighted course grade from credit hours.</t>
  </si>
  <si>
    <t xml:space="preserve">Using plain AVERAGE, which ignores the weighting entirely.</t>
  </si>
  <si>
    <t xml:space="preserve">AND - all conditions true</t>
  </si>
  <si>
    <t xml:space="preserve">04 Logical Functions</t>
  </si>
  <si>
    <t xml:space="preserve">Returns TRUE only if every condition is true.</t>
  </si>
  <si>
    <t xml:space="preserve">AND(logical1,...)</t>
  </si>
  <si>
    <t xml:space="preserve">=AND(B2&gt;50,C2="Yes")</t>
  </si>
  <si>
    <t xml:space="preserve">Score B2=75, Eligible C2="Yes"</t>
  </si>
  <si>
    <t xml:space="preserve">TRUE</t>
  </si>
  <si>
    <t xml:space="preserve">Checking dual eligibility criteria for a bonus.</t>
  </si>
  <si>
    <t xml:space="preserve">Assuming AND short-circuits like some programming languages (it evaluates all arguments).</t>
  </si>
  <si>
    <t xml:space="preserve">OR, NOT</t>
  </si>
  <si>
    <t xml:space="preserve">OR - any condition true</t>
  </si>
  <si>
    <t xml:space="preserve">Returns TRUE if at least one condition is true.</t>
  </si>
  <si>
    <t xml:space="preserve">OR(logical1,...)</t>
  </si>
  <si>
    <t xml:space="preserve">=OR(B2="VIP",C2&gt;100000)</t>
  </si>
  <si>
    <t xml:space="preserve">Tier B2="Regular", Spend C2=150000</t>
  </si>
  <si>
    <t xml:space="preserve">Flagging a customer as priority if either condition is met.</t>
  </si>
  <si>
    <t xml:space="preserve">Expecting OR to return the matching value instead of TRUE/FALSE.</t>
  </si>
  <si>
    <t xml:space="preserve">AND, NOT</t>
  </si>
  <si>
    <t xml:space="preserve">NOT - reverse a condition</t>
  </si>
  <si>
    <t xml:space="preserve">Reverses a TRUE/FALSE result.</t>
  </si>
  <si>
    <t xml:space="preserve">NOT(logical)</t>
  </si>
  <si>
    <t xml:space="preserve">=NOT(C2="Closed")</t>
  </si>
  <si>
    <t xml:space="preserve">Status C2="Open"</t>
  </si>
  <si>
    <t xml:space="preserve">Flagging all tickets that are not yet closed.</t>
  </si>
  <si>
    <t xml:space="preserve">Double negatives confusing the logic when nested with other NOTs.</t>
  </si>
  <si>
    <t xml:space="preserve">AND, OR</t>
  </si>
  <si>
    <t xml:space="preserve">XOR - exclusive or</t>
  </si>
  <si>
    <t xml:space="preserve">Returns TRUE only if an odd number of conditions are true.</t>
  </si>
  <si>
    <t xml:space="preserve">XOR(logical1,...)</t>
  </si>
  <si>
    <t xml:space="preserve">=XOR(B2&gt;50,C2&gt;50)</t>
  </si>
  <si>
    <t xml:space="preserve">B2=60, C2=30</t>
  </si>
  <si>
    <t xml:space="preserve">Checking that exactly one of two backup systems is active.</t>
  </si>
  <si>
    <t xml:space="preserve">Assuming XOR behaves like OR when more than one condition is true.</t>
  </si>
  <si>
    <t xml:space="preserve">OR, AND</t>
  </si>
  <si>
    <t xml:space="preserve">IF basic true/false</t>
  </si>
  <si>
    <t xml:space="preserve">Returns one value if a condition is true, another if false.</t>
  </si>
  <si>
    <t xml:space="preserve">IF(logical_test,value_if_true,value_if_false)</t>
  </si>
  <si>
    <t xml:space="preserve">=IF(B2&gt;=60,"Pass","Fail")</t>
  </si>
  <si>
    <t xml:space="preserve">Score B2=72</t>
  </si>
  <si>
    <t xml:space="preserve">Pass</t>
  </si>
  <si>
    <t xml:space="preserve">Grading students pass/fail on a cutoff.</t>
  </si>
  <si>
    <r>
      <rPr>
        <sz val="9"/>
        <rFont val="Arial"/>
        <family val="0"/>
        <charset val="1"/>
      </rPr>
      <t xml:space="preserve">Forgetting quotes around text results,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NAME?.</t>
    </r>
  </si>
  <si>
    <t xml:space="preserve">IFS, Nested IF</t>
  </si>
  <si>
    <t xml:space="preserve">TRUE/FALSE as values</t>
  </si>
  <si>
    <t xml:space="preserve">A logical test alone returns TRUE or FALSE.</t>
  </si>
  <si>
    <t xml:space="preserve">Comparison operator (no function)</t>
  </si>
  <si>
    <t xml:space="preserve">=B2&gt;C2</t>
  </si>
  <si>
    <t xml:space="preserve">B2=100, C2=80</t>
  </si>
  <si>
    <t xml:space="preserve">Quickly flagging which rows exceed a benchmark.</t>
  </si>
  <si>
    <t xml:space="preserve">Treating TRUE/FALSE as text when it's actually a boolean (1/0 numerically).</t>
  </si>
  <si>
    <t xml:space="preserve">IF</t>
  </si>
  <si>
    <t xml:space="preserve">Nested AND inside IF</t>
  </si>
  <si>
    <t xml:space="preserve">Combines multiple required conditions inside an IF.</t>
  </si>
  <si>
    <t xml:space="preserve">IF(AND(...), true, false)</t>
  </si>
  <si>
    <t xml:space="preserve">=IF(AND(B2&gt;=60,C2&gt;=60),"Pass","Fail")</t>
  </si>
  <si>
    <t xml:space="preserve">Math B2=65, Science C2=55</t>
  </si>
  <si>
    <t xml:space="preserve">Fail</t>
  </si>
  <si>
    <t xml:space="preserve">Requiring passing marks in BOTH subjects.</t>
  </si>
  <si>
    <t xml:space="preserve">Using OR when the requirement is actually AND (both must pass).</t>
  </si>
  <si>
    <t xml:space="preserve">IFS</t>
  </si>
  <si>
    <t xml:space="preserve">IF with OR condition</t>
  </si>
  <si>
    <t xml:space="preserve">Flags a row if any one of several conditions applies.</t>
  </si>
  <si>
    <t xml:space="preserve">IF(OR(...), true, false)</t>
  </si>
  <si>
    <t xml:space="preserve">=IF(OR(B2="Late",C2="Absent"),"Flag","OK")</t>
  </si>
  <si>
    <t xml:space="preserve">Status B2="Present", C2="Absent"</t>
  </si>
  <si>
    <t xml:space="preserve">Flag</t>
  </si>
  <si>
    <t xml:space="preserve">Flagging attendance issues in an HR sheet.</t>
  </si>
  <si>
    <t xml:space="preserve">Forgetting OR only needs ONE true condition, not all.</t>
  </si>
  <si>
    <t xml:space="preserve">AND, IF</t>
  </si>
  <si>
    <t xml:space="preserve">Boolean math with SUM</t>
  </si>
  <si>
    <t xml:space="preserve">Converts TRUE/FALSE array to 1/0 and sums it.</t>
  </si>
  <si>
    <t xml:space="preserve">SUM((condition)*1)</t>
  </si>
  <si>
    <t xml:space="preserve">=SUM((B2:B10&gt;50)*1)</t>
  </si>
  <si>
    <t xml:space="preserve">Scores B2:B10</t>
  </si>
  <si>
    <t xml:space="preserve">Count of scores above 50</t>
  </si>
  <si>
    <t xml:space="preserve">Counting how many values exceed a benchmark without COUNTIF.</t>
  </si>
  <si>
    <t xml:space="preserve">Forgetting this needs array entry in older Excel (Ctrl+Shift+Enter).</t>
  </si>
  <si>
    <t xml:space="preserve">COUNTIF, SUMPRODUCT</t>
  </si>
  <si>
    <t xml:space="preserve">Nested logical test chain</t>
  </si>
  <si>
    <t xml:space="preserve">Checks multiple range and status conditions together.</t>
  </si>
  <si>
    <t xml:space="preserve">AND with 3 conditions</t>
  </si>
  <si>
    <t xml:space="preserve">=AND(B2&gt;0,B2&lt;100,C2="Active")</t>
  </si>
  <si>
    <t xml:space="preserve">Value B2=45, Status C2="Active"</t>
  </si>
  <si>
    <t xml:space="preserve">Validating a value is within range AND record is active.</t>
  </si>
  <si>
    <t xml:space="preserve">Missing one of the boundary conditions (e.g. B2&lt;100 vs B2&lt;=100).</t>
  </si>
  <si>
    <t xml:space="preserve">IF, OR</t>
  </si>
  <si>
    <t xml:space="preserve">Simple IF</t>
  </si>
  <si>
    <t xml:space="preserve">05 IF &amp; Nested IF</t>
  </si>
  <si>
    <t xml:space="preserve">Basic pass/fail decision.</t>
  </si>
  <si>
    <t xml:space="preserve">IF(test,true,false)</t>
  </si>
  <si>
    <t xml:space="preserve">=IF(C2&gt;=40,"Pass","Fail")</t>
  </si>
  <si>
    <t xml:space="preserve">Marks C2=55</t>
  </si>
  <si>
    <t xml:space="preserve">Exam result classification.</t>
  </si>
  <si>
    <t xml:space="preserve">Missing the else value, which defaults to FALSE unexpectedly.</t>
  </si>
  <si>
    <t xml:space="preserve">Nested IF - 3 tiers</t>
  </si>
  <si>
    <t xml:space="preserve">Chains multiple IFs to assign grade tiers.</t>
  </si>
  <si>
    <t xml:space="preserve">Nested IF chain</t>
  </si>
  <si>
    <t xml:space="preserve">=IF(C2&gt;=90,"A",IF(C2&gt;=75,"B",IF(C2&gt;=60,"C","D")))</t>
  </si>
  <si>
    <t xml:space="preserve">Marks C2=82</t>
  </si>
  <si>
    <t xml:space="preserve">B</t>
  </si>
  <si>
    <t xml:space="preserve">Assigning letter grades from a numeric score.</t>
  </si>
  <si>
    <t xml:space="preserve">Wrong order of thresholds (must go high to low, or low to high consistently).</t>
  </si>
  <si>
    <t xml:space="preserve">IFS, VLOOKUP approx</t>
  </si>
  <si>
    <t xml:space="preserve">Nested IF - 5 tiers commission</t>
  </si>
  <si>
    <t xml:space="preserve">Advanced</t>
  </si>
  <si>
    <t xml:space="preserve">Assigns a commission rate based on sales tier.</t>
  </si>
  <si>
    <t xml:space="preserve">Nested IF for tiered rates</t>
  </si>
  <si>
    <t xml:space="preserve">=IF(C2&gt;=1000000,"15%",IF(C2&gt;=500000,"12%",IF(C2&gt;=250000,"10%",IF(C2&gt;=100000,"7%","5%"))))</t>
  </si>
  <si>
    <t xml:space="preserve">Sales C2=600000</t>
  </si>
  <si>
    <t xml:space="preserve">12%</t>
  </si>
  <si>
    <t xml:space="preserve">Tiered sales commission structure.</t>
  </si>
  <si>
    <t xml:space="preserve">Exceeding Excel's old 7-nest limit in very old versions; also easy to mistype a bracket.</t>
  </si>
  <si>
    <t xml:space="preserve">IFS, LOOKUP</t>
  </si>
  <si>
    <t xml:space="preserve">IFS - cleaner multi-condition</t>
  </si>
  <si>
    <t xml:space="preserve">Evaluates conditions in order, returning the first match.</t>
  </si>
  <si>
    <t xml:space="preserve">IFS(test1,val1,test2,val2,...,[default])</t>
  </si>
  <si>
    <t xml:space="preserve">=IFS(C2&gt;=90,"A",C2&gt;=75,"B",C2&gt;=60,"C",TRUE,"D")</t>
  </si>
  <si>
    <t xml:space="preserve">Marks C2=68</t>
  </si>
  <si>
    <t xml:space="preserve">C</t>
  </si>
  <si>
    <t xml:space="preserve">Same grading logic as nested IF but easier to read.</t>
  </si>
  <si>
    <r>
      <rPr>
        <sz val="9"/>
        <rFont val="Arial"/>
        <family val="0"/>
        <charset val="1"/>
      </rPr>
      <t xml:space="preserve">Forgetting a catch-all TRUE at the end,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if nothing matches.</t>
    </r>
  </si>
  <si>
    <t xml:space="preserve">Nested IF, SWITCH</t>
  </si>
  <si>
    <t xml:space="preserve">SWITCH - match exact values</t>
  </si>
  <si>
    <t xml:space="preserve">Matches an expression against a list of exact values.</t>
  </si>
  <si>
    <t xml:space="preserve">SWITCH(expression,val1,result1,...,[default])</t>
  </si>
  <si>
    <t xml:space="preserve">=SWITCH(B2,1,"Mon",2,"Tue",3,"Wed","Other")</t>
  </si>
  <si>
    <t xml:space="preserve">Day number B2=2</t>
  </si>
  <si>
    <t xml:space="preserve">Tue</t>
  </si>
  <si>
    <t xml:space="preserve">Converting a weekday number to a name.</t>
  </si>
  <si>
    <t xml:space="preserve">Using SWITCH for range comparisons, which it cannot do (only exact match).</t>
  </si>
  <si>
    <t xml:space="preserve">IFS, CHOOSE</t>
  </si>
  <si>
    <t xml:space="preserve">Nested IF with text logic</t>
  </si>
  <si>
    <t xml:space="preserve">Expands short codes into full text labels.</t>
  </si>
  <si>
    <t xml:space="preserve">Nested IF for category mapping</t>
  </si>
  <si>
    <t xml:space="preserve">=IF(B2="M","Male",IF(B2="F","Female","Other"))</t>
  </si>
  <si>
    <t xml:space="preserve">Gender code B2="F"</t>
  </si>
  <si>
    <t xml:space="preserve">Female</t>
  </si>
  <si>
    <t xml:space="preserve">Standardizing coded survey data.</t>
  </si>
  <si>
    <t xml:space="preserve">Case-sensitivity assumptions; IF text comparison is actually case-insensitive by default.</t>
  </si>
  <si>
    <t xml:space="preserve">IFS, VLOOKUP</t>
  </si>
  <si>
    <t xml:space="preserve">IF with AND for bonus eligibility</t>
  </si>
  <si>
    <t xml:space="preserve">Combines two conditions for a single eligibility decision.</t>
  </si>
  <si>
    <t xml:space="preserve">IF(AND(...),true,false)</t>
  </si>
  <si>
    <t xml:space="preserve">=IF(AND(C2&gt;=60,D2="Yes"),"Eligible","Not Eligible")</t>
  </si>
  <si>
    <t xml:space="preserve">Attendance C2=85, Cleared D2="Yes"</t>
  </si>
  <si>
    <t xml:space="preserve">Eligible</t>
  </si>
  <si>
    <t xml:space="preserve">Determining bonus eligibility from attendance and clearance.</t>
  </si>
  <si>
    <t xml:space="preserve">Using OR instead of AND when both conditions are required.</t>
  </si>
  <si>
    <t xml:space="preserve">AND, IFS</t>
  </si>
  <si>
    <t xml:space="preserve">Nested IF for shipping cost tiers</t>
  </si>
  <si>
    <t xml:space="preserve">Assigns shipping fee based on order value tiers.</t>
  </si>
  <si>
    <t xml:space="preserve">Nested IF for tiered fee</t>
  </si>
  <si>
    <t xml:space="preserve">=IF(C2&lt;500,50,IF(C2&lt;2000,30,IF(C2&lt;5000,15,0)))</t>
  </si>
  <si>
    <t xml:space="preserve">Order value C2=2500</t>
  </si>
  <si>
    <t xml:space="preserve">E-commerce shipping fee calculator.</t>
  </si>
  <si>
    <t xml:space="preserve">Overlapping thresholds causing an unreachable tier.</t>
  </si>
  <si>
    <t xml:space="preserve">IF returning a formula result</t>
  </si>
  <si>
    <t xml:space="preserve">Uses IF to conditionally apply a calculation rather than just text.</t>
  </si>
  <si>
    <t xml:space="preserve">IF with calculation in result</t>
  </si>
  <si>
    <t xml:space="preserve">=IF(B2="Yes",C2*1.1,C2)</t>
  </si>
  <si>
    <t xml:space="preserve">Apply bonus? B2="Yes", Base C2=1000</t>
  </si>
  <si>
    <t xml:space="preserve">1100</t>
  </si>
  <si>
    <t xml:space="preserve">Conditionally applying a 10% uplift.</t>
  </si>
  <si>
    <t xml:space="preserve">Wrapping the calculation in quotes by mistake, turning it into text.</t>
  </si>
  <si>
    <t xml:space="preserve">Nested IF with blank check</t>
  </si>
  <si>
    <t xml:space="preserve">Validates a cell for blank, then negative, then OK.</t>
  </si>
  <si>
    <t xml:space="preserve">Nested IF validating blank and negative</t>
  </si>
  <si>
    <t xml:space="preserve">=IF(B2="","Missing",IF(B2&lt;0,"Invalid","OK"))</t>
  </si>
  <si>
    <t xml:space="preserve">Value B2=(blank)</t>
  </si>
  <si>
    <t xml:space="preserve">Missing</t>
  </si>
  <si>
    <t xml:space="preserve">Basic data validation formula for entry forms.</t>
  </si>
  <si>
    <t xml:space="preserve">Checking ISBLANK(B2) vs B2="", which behave differently for formula-blank cells.</t>
  </si>
  <si>
    <t xml:space="preserve">ISBLANK, IFERROR</t>
  </si>
  <si>
    <t xml:space="preserve">LEFT - extract from start</t>
  </si>
  <si>
    <t xml:space="preserve">06 Text Functions</t>
  </si>
  <si>
    <t xml:space="preserve">Extracts characters from the start of text.</t>
  </si>
  <si>
    <t xml:space="preserve">LEFT(text,num_chars)</t>
  </si>
  <si>
    <t xml:space="preserve">=LEFT(A2,3)</t>
  </si>
  <si>
    <t xml:space="preserve">A2="INV-2026-001"</t>
  </si>
  <si>
    <t xml:space="preserve">INV</t>
  </si>
  <si>
    <t xml:space="preserve">Extracting a document prefix code.</t>
  </si>
  <si>
    <t xml:space="preserve">Miscounting characters, cutting off part of the code.</t>
  </si>
  <si>
    <t xml:space="preserve">RIGHT, MID</t>
  </si>
  <si>
    <t xml:space="preserve">RIGHT - extract from end</t>
  </si>
  <si>
    <t xml:space="preserve">Extracts characters from the end of text.</t>
  </si>
  <si>
    <t xml:space="preserve">RIGHT(text,num_chars)</t>
  </si>
  <si>
    <t xml:space="preserve">=RIGHT(A2,3)</t>
  </si>
  <si>
    <t xml:space="preserve">001</t>
  </si>
  <si>
    <t xml:space="preserve">Extracting the sequence number from an invoice ID.</t>
  </si>
  <si>
    <t xml:space="preserve">Not accounting for variable-length suffixes.</t>
  </si>
  <si>
    <t xml:space="preserve">LEFT, MID</t>
  </si>
  <si>
    <t xml:space="preserve">MID - extract from middle</t>
  </si>
  <si>
    <t xml:space="preserve">Extracts characters from a specified position.</t>
  </si>
  <si>
    <t xml:space="preserve">MID(text,start_num,num_chars)</t>
  </si>
  <si>
    <t xml:space="preserve">=MID(A2,5,4)</t>
  </si>
  <si>
    <t xml:space="preserve">2026</t>
  </si>
  <si>
    <t xml:space="preserve">Extracting the year segment from a structured ID.</t>
  </si>
  <si>
    <t xml:space="preserve">Off-by-one errors in the start_num position.</t>
  </si>
  <si>
    <t xml:space="preserve">LEFT, RIGHT</t>
  </si>
  <si>
    <t xml:space="preserve">LEN - character count</t>
  </si>
  <si>
    <t xml:space="preserve">Counts the number of characters including spaces.</t>
  </si>
  <si>
    <t xml:space="preserve">LEN(text)</t>
  </si>
  <si>
    <t xml:space="preserve">=LEN(A2)</t>
  </si>
  <si>
    <t xml:space="preserve">A2="Excel Handbook"</t>
  </si>
  <si>
    <t xml:space="preserve">14</t>
  </si>
  <si>
    <t xml:space="preserve">Validating that a code meets a required character length.</t>
  </si>
  <si>
    <t xml:space="preserve">Forgetting LEN counts spaces too, causing validation mismatches.</t>
  </si>
  <si>
    <t xml:space="preserve">TRIM</t>
  </si>
  <si>
    <t xml:space="preserve">TRIM - remove extra spaces</t>
  </si>
  <si>
    <t xml:space="preserve">Removes leading/trailing and repeated internal spaces.</t>
  </si>
  <si>
    <t xml:space="preserve">TRIM(text)</t>
  </si>
  <si>
    <t xml:space="preserve">=TRIM(A2)</t>
  </si>
  <si>
    <t xml:space="preserve">A2="  Rahul   Sharma  "</t>
  </si>
  <si>
    <t xml:space="preserve">Cleaning messy names pasted from external systems.</t>
  </si>
  <si>
    <t xml:space="preserve">Assuming TRIM removes tabs/line breaks too (it only handles regular spaces).</t>
  </si>
  <si>
    <t xml:space="preserve">CLEAN, SUBSTITUTE</t>
  </si>
  <si>
    <t xml:space="preserve">CLEAN - remove non-printable characters</t>
  </si>
  <si>
    <t xml:space="preserve">Strips non-printable characters from imported text.</t>
  </si>
  <si>
    <t xml:space="preserve">CLEAN(text)</t>
  </si>
  <si>
    <t xml:space="preserve">=CLEAN(A2)</t>
  </si>
  <si>
    <t xml:space="preserve">A2 contains hidden line-break characters</t>
  </si>
  <si>
    <t xml:space="preserve">Text without control characters</t>
  </si>
  <si>
    <t xml:space="preserve">Cleaning data copied from a PDF or web page.</t>
  </si>
  <si>
    <t xml:space="preserve">Expecting CLEAN to also remove regular spaces (use TRIM for that).</t>
  </si>
  <si>
    <t xml:space="preserve">UPPER - convert to uppercase</t>
  </si>
  <si>
    <t xml:space="preserve">Converts text to all uppercase.</t>
  </si>
  <si>
    <t xml:space="preserve">UPPER(text)</t>
  </si>
  <si>
    <t xml:space="preserve">=UPPER(A2)</t>
  </si>
  <si>
    <t xml:space="preserve">A2="rahul sharma"</t>
  </si>
  <si>
    <t xml:space="preserve">RAHUL SHARMA</t>
  </si>
  <si>
    <t xml:space="preserve">Standardizing product codes to uppercase.</t>
  </si>
  <si>
    <t xml:space="preserve">Applying to already-formatted mixed-case text unnecessarily, losing intended casing.</t>
  </si>
  <si>
    <t xml:space="preserve">LOWER, PROPER</t>
  </si>
  <si>
    <t xml:space="preserve">LOWER - convert to lowercase</t>
  </si>
  <si>
    <t xml:space="preserve">Converts text to all lowercase.</t>
  </si>
  <si>
    <t xml:space="preserve">LOWER(text)</t>
  </si>
  <si>
    <t xml:space="preserve">=LOWER(A2)</t>
  </si>
  <si>
    <t xml:space="preserve">A2="RAHUL@EMAIL.COM"</t>
  </si>
  <si>
    <t xml:space="preserve">rahul@email.com</t>
  </si>
  <si>
    <t xml:space="preserve">Standardizing email addresses before comparison.</t>
  </si>
  <si>
    <t xml:space="preserve">Not realizing email comparisons may still need TRIM too.</t>
  </si>
  <si>
    <t xml:space="preserve">UPPER, PROPER</t>
  </si>
  <si>
    <t xml:space="preserve">PROPER - capitalize each word</t>
  </si>
  <si>
    <t xml:space="preserve">Capitalizes the first letter of each word.</t>
  </si>
  <si>
    <t xml:space="preserve">PROPER(text)</t>
  </si>
  <si>
    <t xml:space="preserve">=PROPER(A2)</t>
  </si>
  <si>
    <t xml:space="preserve">Formatting customer names for a mailing list.</t>
  </si>
  <si>
    <t xml:space="preserve">PROPER also capitalizes after apostrophes oddly (e.g. O'brien not O'Brien).</t>
  </si>
  <si>
    <t xml:space="preserve">UPPER, LOWER</t>
  </si>
  <si>
    <t xml:space="preserve">CONCAT - join text</t>
  </si>
  <si>
    <t xml:space="preserve">Joins multiple text values together.</t>
  </si>
  <si>
    <t xml:space="preserve">CONCAT(text1,text2,...)</t>
  </si>
  <si>
    <t xml:space="preserve">=CONCAT(A2," ",B2)</t>
  </si>
  <si>
    <t xml:space="preserve">Building a full name from separate columns.</t>
  </si>
  <si>
    <t xml:space="preserve">Using CONCATENATE (older, deprecated) unnecessarily instead of CONCAT.</t>
  </si>
  <si>
    <t xml:space="preserve">TEXTJOIN, &amp;</t>
  </si>
  <si>
    <t xml:space="preserve">TEXTJOIN - join with delimiter</t>
  </si>
  <si>
    <t xml:space="preserve">Joins a range with a delimiter, optionally skipping blanks.</t>
  </si>
  <si>
    <t xml:space="preserve">TEXTJOIN(delimiter,ignore_empty,text1,...)</t>
  </si>
  <si>
    <t xml:space="preserve">=TEXTJOIN(", ",TRUE,A2:A5)</t>
  </si>
  <si>
    <t xml:space="preserve">A2:A5={"Apples","","Bananas","Mangoes"}</t>
  </si>
  <si>
    <t xml:space="preserve">Apples, Bananas, Mangoes</t>
  </si>
  <si>
    <t xml:space="preserve">Building a comma-separated tag list from a column.</t>
  </si>
  <si>
    <t xml:space="preserve">Setting ignore_empty to FALSE unintentionally, leaving stray delimiters.</t>
  </si>
  <si>
    <t xml:space="preserve">CONCAT</t>
  </si>
  <si>
    <t xml:space="preserve">SUBSTITUTE - replace specific text</t>
  </si>
  <si>
    <t xml:space="preserve">Replaces all (or one) occurrence of specific text.</t>
  </si>
  <si>
    <t xml:space="preserve">SUBSTITUTE(text,old_text,new_text,[instance_num])</t>
  </si>
  <si>
    <t xml:space="preserve">=SUBSTITUTE(A2,"-","/")</t>
  </si>
  <si>
    <t xml:space="preserve">A2="2026-01-15"</t>
  </si>
  <si>
    <t xml:space="preserve">2026/01/15</t>
  </si>
  <si>
    <t xml:space="preserve">Reformatting date separators.</t>
  </si>
  <si>
    <t xml:space="preserve">Confusing SUBSTITUTE (text-based) with REPLACE (position-based).</t>
  </si>
  <si>
    <t xml:space="preserve">REPLACE</t>
  </si>
  <si>
    <t xml:space="preserve">REPLACE - replace by position</t>
  </si>
  <si>
    <t xml:space="preserve">Replaces characters at a specific position.</t>
  </si>
  <si>
    <t xml:space="preserve">REPLACE(old_text,start_num,num_chars,new_text)</t>
  </si>
  <si>
    <t xml:space="preserve">=REPLACE(A2,1,3,"XXX")</t>
  </si>
  <si>
    <t xml:space="preserve">XXX-2026-001</t>
  </si>
  <si>
    <t xml:space="preserve">Masking the first 3 characters of an ID for privacy.</t>
  </si>
  <si>
    <t xml:space="preserve">Miscounting the num_chars, replacing too much or too little.</t>
  </si>
  <si>
    <t xml:space="preserve">SUBSTITUTE</t>
  </si>
  <si>
    <t xml:space="preserve">FIND - case-sensitive search</t>
  </si>
  <si>
    <t xml:space="preserve">Finds the position of text (case-sensitive).</t>
  </si>
  <si>
    <t xml:space="preserve">FIND(find_text,within_text,[start_num])</t>
  </si>
  <si>
    <t xml:space="preserve">=FIND("-",A2)</t>
  </si>
  <si>
    <t xml:space="preserve">4</t>
  </si>
  <si>
    <t xml:space="preserve">Locating a delimiter position to split text.</t>
  </si>
  <si>
    <t xml:space="preserve">Expecting wildcards to work in FIND (they don't; use SEARCH for that... actually neither supports wildcards the way you'd expect).</t>
  </si>
  <si>
    <t xml:space="preserve">SEARCH</t>
  </si>
  <si>
    <t xml:space="preserve">SEARCH - case-insensitive search</t>
  </si>
  <si>
    <t xml:space="preserve">Finds text position, ignoring case.</t>
  </si>
  <si>
    <t xml:space="preserve">SEARCH(find_text,within_text,[start_num])</t>
  </si>
  <si>
    <t xml:space="preserve">=SEARCH("inv",A2)</t>
  </si>
  <si>
    <t xml:space="preserve">1</t>
  </si>
  <si>
    <t xml:space="preserve">Locating a keyword regardless of capitalization.</t>
  </si>
  <si>
    <t xml:space="preserve">Assuming SEARCH supports full regex (it only supports basic wildcards * and ?).</t>
  </si>
  <si>
    <t xml:space="preserve">FIND</t>
  </si>
  <si>
    <t xml:space="preserve">TEXT - custom number formatting</t>
  </si>
  <si>
    <t xml:space="preserve">Converts a number to text using a specific format.</t>
  </si>
  <si>
    <t xml:space="preserve">TEXT(value,format_text)</t>
  </si>
  <si>
    <t xml:space="preserve">=TEXT(A2,"0.00")</t>
  </si>
  <si>
    <t xml:space="preserve">A2=45.6</t>
  </si>
  <si>
    <t xml:space="preserve">45.60</t>
  </si>
  <si>
    <t xml:space="preserve">Formatting a number for a concatenated report string.</t>
  </si>
  <si>
    <t xml:space="preserve">Forgetting the output becomes text, so it can no longer be summed directly.</t>
  </si>
  <si>
    <t xml:space="preserve">VALUE</t>
  </si>
  <si>
    <t xml:space="preserve">VALUE - convert text to number</t>
  </si>
  <si>
    <t xml:space="preserve">Converts a numeric text string into an actual number.</t>
  </si>
  <si>
    <t xml:space="preserve">VALUE(text)</t>
  </si>
  <si>
    <t xml:space="preserve">=VALUE(A2)</t>
  </si>
  <si>
    <t xml:space="preserve">A2="1250" (stored as text)</t>
  </si>
  <si>
    <t xml:space="preserve">1250</t>
  </si>
  <si>
    <t xml:space="preserve">Fixing numbers imported as text from a CSV.</t>
  </si>
  <si>
    <t xml:space="preserve">Using VALUE on text with currency symbols without cleaning first.</t>
  </si>
  <si>
    <t xml:space="preserve">TEXT, NUMBERVALUE</t>
  </si>
  <si>
    <t xml:space="preserve">EXACT - case-sensitive comparison</t>
  </si>
  <si>
    <t xml:space="preserve">Compares two text strings exactly, including case.</t>
  </si>
  <si>
    <t xml:space="preserve">EXACT(text1,text2)</t>
  </si>
  <si>
    <t xml:space="preserve">=EXACT(A2,B2)</t>
  </si>
  <si>
    <t xml:space="preserve">A2="ABC123", B2="abc123"</t>
  </si>
  <si>
    <t xml:space="preserve">FALSE</t>
  </si>
  <si>
    <t xml:space="preserve">Validating that a case-sensitive password/code matches.</t>
  </si>
  <si>
    <t xml:space="preserve">Using = instead of EXACT when case sensitivity actually matters.</t>
  </si>
  <si>
    <t xml:space="preserve">REPT - repeat text</t>
  </si>
  <si>
    <t xml:space="preserve">Repeats text a specified number of times.</t>
  </si>
  <si>
    <t xml:space="preserve">REPT(text,number_times)</t>
  </si>
  <si>
    <t xml:space="preserve">=REPT("*",B2)</t>
  </si>
  <si>
    <t xml:space="preserve">Rating B2=4</t>
  </si>
  <si>
    <t xml:space="preserve">****</t>
  </si>
  <si>
    <t xml:space="preserve">Building a simple in-cell star-rating visual.</t>
  </si>
  <si>
    <t xml:space="preserve">Using REPT with a negative or non-integer count, causing an error.</t>
  </si>
  <si>
    <t xml:space="preserve">TEXT</t>
  </si>
  <si>
    <t xml:space="preserve">TEXTSPLIT - split by delimiter</t>
  </si>
  <si>
    <t xml:space="preserve">Splits text into multiple cells by a delimiter.</t>
  </si>
  <si>
    <t xml:space="preserve">TEXTSPLIT(text,col_delimiter,[row_delimiter])</t>
  </si>
  <si>
    <t xml:space="preserve">=TEXTSPLIT(A2,",")</t>
  </si>
  <si>
    <t xml:space="preserve">A2="Apples,Bananas,Mangoes"</t>
  </si>
  <si>
    <t xml:space="preserve">Apples | Bananas | Mangoes (spilled across columns)</t>
  </si>
  <si>
    <t xml:space="preserve">Splitting a comma-separated tag field into columns.</t>
  </si>
  <si>
    <t xml:space="preserve">Not leaving enough empty cells to the right for the spill range.</t>
  </si>
  <si>
    <t xml:space="preserve">TEXTBEFORE, TEXTAFTER</t>
  </si>
  <si>
    <t xml:space="preserve">TEXTBEFORE - text before delimiter</t>
  </si>
  <si>
    <t xml:space="preserve">Extracts text before a specified delimiter.</t>
  </si>
  <si>
    <t xml:space="preserve">TEXTBEFORE(text,delimiter)</t>
  </si>
  <si>
    <t xml:space="preserve">=TEXTBEFORE(A2,"@")</t>
  </si>
  <si>
    <t xml:space="preserve">A2="rahul.sharma@email.com"</t>
  </si>
  <si>
    <t xml:space="preserve">rahul.sharma</t>
  </si>
  <si>
    <t xml:space="preserve">Extracting username portion of an email address.</t>
  </si>
  <si>
    <r>
      <rPr>
        <sz val="9"/>
        <rFont val="Arial"/>
        <family val="0"/>
        <charset val="1"/>
      </rPr>
      <t xml:space="preserve">Using on text without the delimiter present, which returns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N/A.</t>
    </r>
  </si>
  <si>
    <t xml:space="preserve">TEXTAFTER, LEFT+FIND</t>
  </si>
  <si>
    <t xml:space="preserve">TEXTAFTER - text after delimiter</t>
  </si>
  <si>
    <t xml:space="preserve">Extracts text after a specified delimiter.</t>
  </si>
  <si>
    <t xml:space="preserve">TEXTAFTER(text,delimiter)</t>
  </si>
  <si>
    <t xml:space="preserve">=TEXTAFTER(A2,"@")</t>
  </si>
  <si>
    <t xml:space="preserve">email.com</t>
  </si>
  <si>
    <t xml:space="preserve">Extracting the domain portion of an email address.</t>
  </si>
  <si>
    <t xml:space="preserve">Not handling multiple delimiter occurrences (returns after the first by default).</t>
  </si>
  <si>
    <t xml:space="preserve">TEXTBEFORE, RIGHT+FIND</t>
  </si>
  <si>
    <t xml:space="preserve">NUMBERVALUE - locale-aware conversion</t>
  </si>
  <si>
    <t xml:space="preserve">Converts text to number respecting custom separators.</t>
  </si>
  <si>
    <t xml:space="preserve">NUMBERVALUE(text,[decimal_sep],[group_sep])</t>
  </si>
  <si>
    <t xml:space="preserve">=NUMBERVALUE(A2,",",".")</t>
  </si>
  <si>
    <t xml:space="preserve">A2="1.250,75" (European format)</t>
  </si>
  <si>
    <t xml:space="preserve">1250.75</t>
  </si>
  <si>
    <t xml:space="preserve">Importing European-formatted numeric data.</t>
  </si>
  <si>
    <t xml:space="preserve">Using VALUE instead, which assumes system locale separators.</t>
  </si>
  <si>
    <t xml:space="preserve">CONCATENATE legacy join</t>
  </si>
  <si>
    <t xml:space="preserve">Older function to join text (still works, but CONCAT/TEXTJOIN preferred).</t>
  </si>
  <si>
    <t xml:space="preserve">CONCATENATE(text1,text2,...)</t>
  </si>
  <si>
    <t xml:space="preserve">=CONCATENATE(A2,"-",B2)</t>
  </si>
  <si>
    <t xml:space="preserve">A2="INV", B2="001"</t>
  </si>
  <si>
    <t xml:space="preserve">INV-001</t>
  </si>
  <si>
    <t xml:space="preserve">Legacy workbook compatibility for joining IDs.</t>
  </si>
  <si>
    <t xml:space="preserve">Using this in new files when CONCAT/TEXTJOIN offer more flexibility.</t>
  </si>
  <si>
    <t xml:space="preserve">Extracting first name with FIND+LEFT</t>
  </si>
  <si>
    <t xml:space="preserve">Combines LEFT and FIND to split out the first word.</t>
  </si>
  <si>
    <t xml:space="preserve">LEFT(text,FIND(" ",text)-1)</t>
  </si>
  <si>
    <t xml:space="preserve">=LEFT(A2,FIND(" ",A2)-1)</t>
  </si>
  <si>
    <t xml:space="preserve">A2="Rahul Sharma"</t>
  </si>
  <si>
    <t xml:space="preserve">Rahul</t>
  </si>
  <si>
    <t xml:space="preserve">Splitting a full name column into first name.</t>
  </si>
  <si>
    <t xml:space="preserve">Forgetting -1, which would include the space in the result.</t>
  </si>
  <si>
    <t xml:space="preserve">TEXTBEFORE</t>
  </si>
  <si>
    <t xml:space="preserve">Extracting last name with RIGHT+FIND+LEN</t>
  </si>
  <si>
    <t xml:space="preserve">Combines RIGHT, LEN and FIND to extract the last word.</t>
  </si>
  <si>
    <t xml:space="preserve">RIGHT(text,LEN(text)-FIND(" ",text))</t>
  </si>
  <si>
    <t xml:space="preserve">=RIGHT(A2,LEN(A2)-FIND(" ",A2))</t>
  </si>
  <si>
    <t xml:space="preserve">Sharma</t>
  </si>
  <si>
    <t xml:space="preserve">Splitting a full name column into last name.</t>
  </si>
  <si>
    <t xml:space="preserve">Breaking on names with more than 2 words (middle names).</t>
  </si>
  <si>
    <t xml:space="preserve">TEXTAFTER</t>
  </si>
  <si>
    <t xml:space="preserve">TODAY - current date</t>
  </si>
  <si>
    <t xml:space="preserve">07 Date &amp; Time</t>
  </si>
  <si>
    <t xml:space="preserve">Returns the current system date.</t>
  </si>
  <si>
    <t xml:space="preserve">TODAY()</t>
  </si>
  <si>
    <t xml:space="preserve">=TODAY()</t>
  </si>
  <si>
    <t xml:space="preserve">No input</t>
  </si>
  <si>
    <t xml:space="preserve">Today's date, e.g. 17-Aug-2026</t>
  </si>
  <si>
    <t xml:space="preserve">Timestamping when a report was generated.</t>
  </si>
  <si>
    <t xml:space="preserve">Assuming it stays fixed; it recalculates every time the file opens.</t>
  </si>
  <si>
    <t xml:space="preserve">NOW</t>
  </si>
  <si>
    <t xml:space="preserve">NOW - current date and time</t>
  </si>
  <si>
    <t xml:space="preserve">Returns the current date and time.</t>
  </si>
  <si>
    <t xml:space="preserve">NOW()</t>
  </si>
  <si>
    <t xml:space="preserve">=NOW()</t>
  </si>
  <si>
    <t xml:space="preserve">17-Aug-2026 14:32</t>
  </si>
  <si>
    <t xml:space="preserve">Logging exact submission time on a form.</t>
  </si>
  <si>
    <t xml:space="preserve">Using NOW() in a large sheet, which slows recalculation.</t>
  </si>
  <si>
    <t xml:space="preserve">TODAY</t>
  </si>
  <si>
    <t xml:space="preserve">DATE - construct a date</t>
  </si>
  <si>
    <t xml:space="preserve">Builds a date from separate year/month/day values.</t>
  </si>
  <si>
    <t xml:space="preserve">DATE(year,month,day)</t>
  </si>
  <si>
    <t xml:space="preserve">=DATE(2026,3,15)</t>
  </si>
  <si>
    <t xml:space="preserve">2026,3,15</t>
  </si>
  <si>
    <t xml:space="preserve">15-Mar-2026</t>
  </si>
  <si>
    <t xml:space="preserve">Combining separate Y/M/D columns into one date field.</t>
  </si>
  <si>
    <t xml:space="preserve">Passing month&gt;12 (Excel rolls it over into the next year, which is sometimes unwanted).</t>
  </si>
  <si>
    <t xml:space="preserve">YEAR, MONTH, DAY</t>
  </si>
  <si>
    <t xml:space="preserve">YEAR - extract year</t>
  </si>
  <si>
    <t xml:space="preserve">Extracts the year from a date.</t>
  </si>
  <si>
    <t xml:space="preserve">YEAR(serial_number)</t>
  </si>
  <si>
    <t xml:space="preserve">=YEAR(A2)</t>
  </si>
  <si>
    <t xml:space="preserve">A2=15-Mar-2026</t>
  </si>
  <si>
    <t xml:space="preserve">Grouping transactions by year.</t>
  </si>
  <si>
    <r>
      <rPr>
        <sz val="9"/>
        <rFont val="Arial"/>
        <family val="0"/>
        <charset val="1"/>
      </rPr>
      <t xml:space="preserve">Applying YEAR to a text-formatted date,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VALUE!.</t>
    </r>
  </si>
  <si>
    <t xml:space="preserve">MONTH, DAY</t>
  </si>
  <si>
    <t xml:space="preserve">MONTH - extract month</t>
  </si>
  <si>
    <t xml:space="preserve">Extracts the month number from a date.</t>
  </si>
  <si>
    <t xml:space="preserve">MONTH(serial_number)</t>
  </si>
  <si>
    <t xml:space="preserve">=MONTH(A2)</t>
  </si>
  <si>
    <t xml:space="preserve">Grouping sales by month for a trend chart.</t>
  </si>
  <si>
    <t xml:space="preserve">Forgetting month is numeric, not a text name.</t>
  </si>
  <si>
    <t xml:space="preserve">TEXT(A2,"mmm")</t>
  </si>
  <si>
    <t xml:space="preserve">DAY - extract day</t>
  </si>
  <si>
    <t xml:space="preserve">Extracts the day-of-month from a date.</t>
  </si>
  <si>
    <t xml:space="preserve">DAY(serial_number)</t>
  </si>
  <si>
    <t xml:space="preserve">=DAY(A2)</t>
  </si>
  <si>
    <t xml:space="preserve">Calculating pay-day proximity.</t>
  </si>
  <si>
    <t xml:space="preserve">Confusing DAY (day of month) with WEEKDAY (day of week).</t>
  </si>
  <si>
    <t xml:space="preserve">WEEKDAY</t>
  </si>
  <si>
    <t xml:space="preserve">WEEKDAY - day of week number</t>
  </si>
  <si>
    <t xml:space="preserve">Returns a number representing the day of the week.</t>
  </si>
  <si>
    <t xml:space="preserve">WEEKDAY(serial_number,[return_type])</t>
  </si>
  <si>
    <t xml:space="preserve">=WEEKDAY(A2,2)</t>
  </si>
  <si>
    <t xml:space="preserve">A2=17-Aug-2026 (Monday)</t>
  </si>
  <si>
    <t xml:space="preserve">Flagging weekend orders for special handling.</t>
  </si>
  <si>
    <t xml:space="preserve">Forgetting the return_type argument, which changes what '1' means.</t>
  </si>
  <si>
    <t xml:space="preserve">TEXT(A2,"ddd")</t>
  </si>
  <si>
    <t xml:space="preserve">DATEDIF - difference in years/months/days</t>
  </si>
  <si>
    <t xml:space="preserve">Calculates elapsed time between two dates in the chosen unit.</t>
  </si>
  <si>
    <t xml:space="preserve">DATEDIF(start_date,end_date,unit)</t>
  </si>
  <si>
    <t xml:space="preserve">=DATEDIF(A2,B2,"Y")</t>
  </si>
  <si>
    <t xml:space="preserve">A2=15-Jun-2018, B2=17-Aug-2026</t>
  </si>
  <si>
    <t xml:space="preserve">Calculating years of service for a tenure report.</t>
  </si>
  <si>
    <t xml:space="preserve">Using "M" and expecting total months instead of the remainder after years.</t>
  </si>
  <si>
    <t xml:space="preserve">YEARFRAC</t>
  </si>
  <si>
    <t xml:space="preserve">NETWORKDAYS - working days between dates</t>
  </si>
  <si>
    <t xml:space="preserve">Counts working days excluding weekends (and optional holidays).</t>
  </si>
  <si>
    <t xml:space="preserve">NETWORKDAYS(start_date,end_date,[holidays])</t>
  </si>
  <si>
    <t xml:space="preserve">=NETWORKDAYS(A2,B2)</t>
  </si>
  <si>
    <t xml:space="preserve">A2=01-Aug-2026, B2=31-Aug-2026</t>
  </si>
  <si>
    <t xml:space="preserve">21</t>
  </si>
  <si>
    <t xml:space="preserve">Calculating billable working days for a project.</t>
  </si>
  <si>
    <t xml:space="preserve">Forgetting to supply a holiday list, overstating working days.</t>
  </si>
  <si>
    <t xml:space="preserve">NETWORKDAYS.INTL, WORKDAY</t>
  </si>
  <si>
    <t xml:space="preserve">WORKDAY - add working days</t>
  </si>
  <si>
    <t xml:space="preserve">Adds a number of working days to a date, skipping weekends.</t>
  </si>
  <si>
    <t xml:space="preserve">WORKDAY(start_date,days,[holidays])</t>
  </si>
  <si>
    <t xml:space="preserve">=WORKDAY(A2,10)</t>
  </si>
  <si>
    <t xml:space="preserve">A2=01-Aug-2026</t>
  </si>
  <si>
    <t xml:space="preserve">14-Aug-2026</t>
  </si>
  <si>
    <t xml:space="preserve">Calculating a delivery due date 10 working days out.</t>
  </si>
  <si>
    <t xml:space="preserve">Forgetting negative day counts go backward, which is valid but often unintended.</t>
  </si>
  <si>
    <t xml:space="preserve">WORKDAY.INTL</t>
  </si>
  <si>
    <t xml:space="preserve">EOMONTH - end of month</t>
  </si>
  <si>
    <t xml:space="preserve">Returns the last day of the month, optionally offset by months.</t>
  </si>
  <si>
    <t xml:space="preserve">EOMONTH(start_date,months)</t>
  </si>
  <si>
    <t xml:space="preserve">=EOMONTH(A2,0)</t>
  </si>
  <si>
    <t xml:space="preserve">31-Mar-2026</t>
  </si>
  <si>
    <t xml:space="preserve">Calculating a subscription's month-end billing date.</t>
  </si>
  <si>
    <t xml:space="preserve">Using EOMONTH(A2,1) when the intention was the current month (0).</t>
  </si>
  <si>
    <t xml:space="preserve">EDATE</t>
  </si>
  <si>
    <t xml:space="preserve">EDATE - add months to a date</t>
  </si>
  <si>
    <t xml:space="preserve">Adds/subtracts whole months from a date.</t>
  </si>
  <si>
    <t xml:space="preserve">EDATE(start_date,months)</t>
  </si>
  <si>
    <t xml:space="preserve">=EDATE(A2,6)</t>
  </si>
  <si>
    <t xml:space="preserve">15-Sep-2026</t>
  </si>
  <si>
    <t xml:space="preserve">Calculating a 6-month warranty expiry date.</t>
  </si>
  <si>
    <t xml:space="preserve">Expecting EDATE to adjust for shorter months automatically in unusual ways near month-end.</t>
  </si>
  <si>
    <t xml:space="preserve">EOMONTH</t>
  </si>
  <si>
    <t xml:space="preserve">YEARFRAC - fractional year between dates</t>
  </si>
  <si>
    <t xml:space="preserve">Calculates the fraction of a year between two dates.</t>
  </si>
  <si>
    <t xml:space="preserve">YEARFRAC(start_date,end_date,[basis])</t>
  </si>
  <si>
    <t xml:space="preserve">=YEARFRAC(A2,B2)</t>
  </si>
  <si>
    <t xml:space="preserve">A2=01-Jan-2026, B2=01-Jul-2026</t>
  </si>
  <si>
    <t xml:space="preserve">0.5</t>
  </si>
  <si>
    <t xml:space="preserve">Prorating an annual fee for partial-year usage.</t>
  </si>
  <si>
    <t xml:space="preserve">Not specifying the basis argument, giving results based on an assumed day-count convention.</t>
  </si>
  <si>
    <t xml:space="preserve">DATEDIF</t>
  </si>
  <si>
    <t xml:space="preserve">Age calculation formula</t>
  </si>
  <si>
    <t xml:space="preserve">Calculates current age in complete years from a date of birth.</t>
  </si>
  <si>
    <t xml:space="preserve">DATEDIF(dob,TODAY(),"Y")</t>
  </si>
  <si>
    <t xml:space="preserve">=DATEDIF(A2,TODAY(),"Y")</t>
  </si>
  <si>
    <t xml:space="preserve">A2=10-May-1995</t>
  </si>
  <si>
    <t xml:space="preserve">31 (as of 17-Aug-2026)</t>
  </si>
  <si>
    <t xml:space="preserve">HR age calculation for compliance reporting.</t>
  </si>
  <si>
    <t xml:space="preserve">Using YEAR(TODAY())-YEAR(A2), which is wrong before the birthday each year.</t>
  </si>
  <si>
    <t xml:space="preserve">Days until deadline</t>
  </si>
  <si>
    <t xml:space="preserve">Calculates the number of days remaining until a date.</t>
  </si>
  <si>
    <t xml:space="preserve">date - TODAY()</t>
  </si>
  <si>
    <t xml:space="preserve">=A2-TODAY()</t>
  </si>
  <si>
    <t xml:space="preserve">A2=01-Sep-2026</t>
  </si>
  <si>
    <t xml:space="preserve">15 (as of 17-Aug-2026)</t>
  </si>
  <si>
    <t xml:space="preserve">Countdown column for project deadlines.</t>
  </si>
  <si>
    <t xml:space="preserve">Formatting the result cell as a date instead of a number, showing a date instead of a day-count.</t>
  </si>
  <si>
    <t xml:space="preserve">TIME - construct a time value</t>
  </si>
  <si>
    <t xml:space="preserve">Builds a time value from hour/minute/second.</t>
  </si>
  <si>
    <t xml:space="preserve">TIME(hour,minute,second)</t>
  </si>
  <si>
    <t xml:space="preserve">=TIME(14,30,0)</t>
  </si>
  <si>
    <t xml:space="preserve">14,30,0</t>
  </si>
  <si>
    <t xml:space="preserve">2:30 PM</t>
  </si>
  <si>
    <t xml:space="preserve">Combining separate time component columns.</t>
  </si>
  <si>
    <t xml:space="preserve">Using 24-hour values where a 12-hour display is expected, causing display confusion (value is still correct).</t>
  </si>
  <si>
    <t xml:space="preserve">HOUR, MINUTE</t>
  </si>
  <si>
    <t xml:space="preserve">HOUR/MINUTE - extract time parts</t>
  </si>
  <si>
    <t xml:space="preserve">Extracts the hour component from a time value.</t>
  </si>
  <si>
    <t xml:space="preserve">HOUR(serial_number)</t>
  </si>
  <si>
    <t xml:space="preserve">=HOUR(A2)</t>
  </si>
  <si>
    <t xml:space="preserve">A2=2:30:45 PM</t>
  </si>
  <si>
    <t xml:space="preserve">Categorizing transactions by hour of day.</t>
  </si>
  <si>
    <t xml:space="preserve">Forgetting HOUR returns 24-hour format regardless of display formatting.</t>
  </si>
  <si>
    <t xml:space="preserve">MINUTE, SECOND</t>
  </si>
  <si>
    <t xml:space="preserve">Elapsed time calculation</t>
  </si>
  <si>
    <t xml:space="preserve">Calculates hours worked by subtracting time values.</t>
  </si>
  <si>
    <t xml:space="preserve">(end_time-start_time)*24</t>
  </si>
  <si>
    <t xml:space="preserve">=(B2-A2)*24</t>
  </si>
  <si>
    <t xml:space="preserve">A2=9:00 AM, B2=5:30 PM</t>
  </si>
  <si>
    <t xml:space="preserve">8.5</t>
  </si>
  <si>
    <t xml:space="preserve">Timesheet hours-worked calculation.</t>
  </si>
  <si>
    <t xml:space="preserve">Forgetting to multiply by 24, leaving the result as a fraction of a day instead of hours.</t>
  </si>
  <si>
    <t xml:space="preserve">NETWORKDAYS</t>
  </si>
  <si>
    <t xml:space="preserve">WEEKNUM - week number of year</t>
  </si>
  <si>
    <t xml:space="preserve">Returns which week of the year a date falls in.</t>
  </si>
  <si>
    <t xml:space="preserve">WEEKNUM(serial_number,[return_type])</t>
  </si>
  <si>
    <t xml:space="preserve">=WEEKNUM(A2)</t>
  </si>
  <si>
    <t xml:space="preserve">A2=17-Aug-2026</t>
  </si>
  <si>
    <t xml:space="preserve">34</t>
  </si>
  <si>
    <t xml:space="preserve">Grouping weekly sales reports.</t>
  </si>
  <si>
    <t xml:space="preserve">Different return_type values shift week start day (Sun vs Mon), changing results.</t>
  </si>
  <si>
    <t xml:space="preserve">ISOWEEKNUM</t>
  </si>
  <si>
    <t xml:space="preserve">ISOWEEKNUM - ISO week number</t>
  </si>
  <si>
    <t xml:space="preserve">Returns the ISO 8601 week number (Monday-start weeks).</t>
  </si>
  <si>
    <t xml:space="preserve">ISOWEEKNUM(date)</t>
  </si>
  <si>
    <t xml:space="preserve">=ISOWEEKNUM(A2)</t>
  </si>
  <si>
    <t xml:space="preserve">International reporting using ISO week standards.</t>
  </si>
  <si>
    <t xml:space="preserve">Mixing ISOWEEKNUM results with WEEKNUM results, which can differ by a week near year boundaries.</t>
  </si>
  <si>
    <t xml:space="preserve">WEEKNUM</t>
  </si>
  <si>
    <t xml:space="preserve">DATE from text with DATEVALUE</t>
  </si>
  <si>
    <t xml:space="preserve">Converts a text string that looks like a date into a real date serial number.</t>
  </si>
  <si>
    <t xml:space="preserve">DATEVALUE(date_text)</t>
  </si>
  <si>
    <t xml:space="preserve">=DATEVALUE(A2)</t>
  </si>
  <si>
    <t xml:space="preserve">A2="15/03/2026" (text)</t>
  </si>
  <si>
    <t xml:space="preserve">45731 (serial for 15-Mar-2026)</t>
  </si>
  <si>
    <t xml:space="preserve">Fixing dates imported as text from a CSV export.</t>
  </si>
  <si>
    <t xml:space="preserve">Regional date format mismatches (DD/MM vs MM/DD) producing a wrong date silently.</t>
  </si>
  <si>
    <t xml:space="preserve">VALUE, TEXT</t>
  </si>
  <si>
    <t xml:space="preserve">Quarter from a date</t>
  </si>
  <si>
    <t xml:space="preserve">Calculates which calendar quarter a date falls into.</t>
  </si>
  <si>
    <t xml:space="preserve">ROUNDUP(MONTH(date)/3,0)</t>
  </si>
  <si>
    <t xml:space="preserve">=ROUNDUP(MONTH(A2)/3,0)</t>
  </si>
  <si>
    <t xml:space="preserve">Grouping transactions into Q1-Q4 for reporting.</t>
  </si>
  <si>
    <t xml:space="preserve">Assuming a fiscal year quarter, when the company's fiscal year doesn't start in January.</t>
  </si>
  <si>
    <t xml:space="preserve">CHOOSE</t>
  </si>
  <si>
    <t xml:space="preserve">Fiscal quarter with CHOOSE</t>
  </si>
  <si>
    <t xml:space="preserve">Maps calendar months to a custom fiscal quarter.</t>
  </si>
  <si>
    <t xml:space="preserve">CHOOSE(MONTH(date), q_for_each_month...)</t>
  </si>
  <si>
    <t xml:space="preserve">=CHOOSE(MONTH(A2),4,4,4,1,1,1,2,2,2,3,3,3)</t>
  </si>
  <si>
    <t xml:space="preserve">A2=17-Aug-2026 (fiscal year starts April)</t>
  </si>
  <si>
    <t xml:space="preserve">Financial reporting for an April-start fiscal year.</t>
  </si>
  <si>
    <t xml:space="preserve">Miscounting the 12 CHOOSE arguments, shifting all quarters by one month.</t>
  </si>
  <si>
    <t xml:space="preserve">CHOOSE - pick from a list by index</t>
  </si>
  <si>
    <t xml:space="preserve">08 Lookup &amp; Reference</t>
  </si>
  <si>
    <t xml:space="preserve">Returns the nth item from a supplied list.</t>
  </si>
  <si>
    <t xml:space="preserve">CHOOSE(index_num,value1,value2,...)</t>
  </si>
  <si>
    <t xml:space="preserve">=CHOOSE(B2,"Low","Medium","High")</t>
  </si>
  <si>
    <t xml:space="preserve">B2=2</t>
  </si>
  <si>
    <t xml:space="preserve">Medium</t>
  </si>
  <si>
    <t xml:space="preserve">Converting a priority number into a text label.</t>
  </si>
  <si>
    <r>
      <rPr>
        <sz val="9"/>
        <rFont val="Arial"/>
        <family val="0"/>
        <charset val="1"/>
      </rPr>
      <t xml:space="preserve">Index out of range (e.g. 0 or higher than the list length),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VALUE!.</t>
    </r>
  </si>
  <si>
    <t xml:space="preserve">SWITCH, IFS</t>
  </si>
  <si>
    <t xml:space="preserve">ROW - current row number</t>
  </si>
  <si>
    <t xml:space="preserve">Returns the row number of the current or referenced cell.</t>
  </si>
  <si>
    <t xml:space="preserve">ROW([reference])</t>
  </si>
  <si>
    <t xml:space="preserve">=ROW()</t>
  </si>
  <si>
    <t xml:space="preserve">Formula placed in row 5</t>
  </si>
  <si>
    <t xml:space="preserve">5</t>
  </si>
  <si>
    <t xml:space="preserve">Auto-generating sequential serial numbers.</t>
  </si>
  <si>
    <t xml:space="preserve">Using ROW() alone assuming it starts at 1 regardless of the sheet layout.</t>
  </si>
  <si>
    <t xml:space="preserve">ROWS, SEQUENCE</t>
  </si>
  <si>
    <t xml:space="preserve">COLUMN - current column number</t>
  </si>
  <si>
    <t xml:space="preserve">Returns the column number.</t>
  </si>
  <si>
    <t xml:space="preserve">COLUMN([reference])</t>
  </si>
  <si>
    <t xml:space="preserve">=COLUMN()</t>
  </si>
  <si>
    <t xml:space="preserve">Formula placed in column C</t>
  </si>
  <si>
    <t xml:space="preserve">Building dynamic column-based calculations.</t>
  </si>
  <si>
    <t xml:space="preserve">Confusing COLUMN (number) with the column letter shown in the interface.</t>
  </si>
  <si>
    <t xml:space="preserve">COLUMNS</t>
  </si>
  <si>
    <t xml:space="preserve">ROWS - count rows in a range</t>
  </si>
  <si>
    <t xml:space="preserve">Counts how many rows are in a reference.</t>
  </si>
  <si>
    <t xml:space="preserve">ROWS(array)</t>
  </si>
  <si>
    <t xml:space="preserve">=ROWS(A2:A50)</t>
  </si>
  <si>
    <t xml:space="preserve">Range A2:A50</t>
  </si>
  <si>
    <t xml:space="preserve">Dynamically sizing a range for other formulas.</t>
  </si>
  <si>
    <t xml:space="preserve">Off-by-one when the intended count should include or exclude the header.</t>
  </si>
  <si>
    <t xml:space="preserve">COLUMNS - count columns in a range</t>
  </si>
  <si>
    <t xml:space="preserve">Counts how many columns are in a reference.</t>
  </si>
  <si>
    <t xml:space="preserve">COLUMNS(array)</t>
  </si>
  <si>
    <t xml:space="preserve">=COLUMNS(A2:F2)</t>
  </si>
  <si>
    <t xml:space="preserve">Range A2:F2</t>
  </si>
  <si>
    <t xml:space="preserve">Validating a table has the expected number of fields.</t>
  </si>
  <si>
    <t xml:space="preserve">Assuming COLUMNS counts populated columns only (it counts the full reference width).</t>
  </si>
  <si>
    <t xml:space="preserve">ROWS</t>
  </si>
  <si>
    <t xml:space="preserve">OFFSET - dynamic reference</t>
  </si>
  <si>
    <t xml:space="preserve">Returns a reference shifted from a starting point.</t>
  </si>
  <si>
    <t xml:space="preserve">OFFSET(reference,rows,cols,[height],[width])</t>
  </si>
  <si>
    <t xml:space="preserve">=OFFSET(A1,2,1,1,1)</t>
  </si>
  <si>
    <t xml:space="preserve">A1 is anchor; target is 2 rows down, 1 col right</t>
  </si>
  <si>
    <t xml:space="preserve">Value in B3</t>
  </si>
  <si>
    <t xml:space="preserve">Building a dynamic named range that grows with new data.</t>
  </si>
  <si>
    <t xml:space="preserve">Overusing OFFSET, which is volatile and can slow down large workbooks.</t>
  </si>
  <si>
    <t xml:space="preserve">INDEX (non-volatile alternative)</t>
  </si>
  <si>
    <t xml:space="preserve">INDIRECT - reference from text</t>
  </si>
  <si>
    <t xml:space="preserve">Converts a text string into a live cell reference.</t>
  </si>
  <si>
    <t xml:space="preserve">INDIRECT(ref_text,[a1])</t>
  </si>
  <si>
    <t xml:space="preserve">=INDIRECT("Sheet1!A1")</t>
  </si>
  <si>
    <t xml:space="preserve">Text string naming a cell</t>
  </si>
  <si>
    <t xml:space="preserve">Value from Sheet1 A1</t>
  </si>
  <si>
    <t xml:space="preserve">Building a formula that switches source sheets based on a dropdown.</t>
  </si>
  <si>
    <t xml:space="preserve">INDIRECT is volatile and breaks if the referenced sheet is renamed/deleted.</t>
  </si>
  <si>
    <t xml:space="preserve">ADDRESS</t>
  </si>
  <si>
    <t xml:space="preserve">ADDRESS - build a cell address string</t>
  </si>
  <si>
    <t xml:space="preserve">Constructs a cell address as text from row/column numbers.</t>
  </si>
  <si>
    <t xml:space="preserve">ADDRESS(row_num,column_num,[abs_num],[a1],[sheet])</t>
  </si>
  <si>
    <t xml:space="preserve">=ADDRESS(2,3)</t>
  </si>
  <si>
    <t xml:space="preserve">row 2, col 3</t>
  </si>
  <si>
    <t xml:space="preserve">$C$2</t>
  </si>
  <si>
    <t xml:space="preserve">Dynamically generating a reference for use with INDIRECT.</t>
  </si>
  <si>
    <t xml:space="preserve">Forgetting the default is an absolute reference ($C$2) unless abs_num is set.</t>
  </si>
  <si>
    <t xml:space="preserve">AREAS - count reference areas</t>
  </si>
  <si>
    <t xml:space="preserve">Counts the number of separate cell areas in a reference.</t>
  </si>
  <si>
    <t xml:space="preserve">AREAS(reference)</t>
  </si>
  <si>
    <t xml:space="preserve">=AREAS((A1:A5,C1:C5))</t>
  </si>
  <si>
    <t xml:space="preserve">Two separate ranges grouped</t>
  </si>
  <si>
    <t xml:space="preserve">Validating a complex multi-area named range.</t>
  </si>
  <si>
    <t xml:space="preserve">Rarely used; easy to mistake single continuous range for multiple areas.</t>
  </si>
  <si>
    <t xml:space="preserve">TRANSPOSE - flip rows/columns</t>
  </si>
  <si>
    <t xml:space="preserve">Converts a horizontal range into vertical, or vice versa.</t>
  </si>
  <si>
    <t xml:space="preserve">TRANSPOSE(array)</t>
  </si>
  <si>
    <t xml:space="preserve">=TRANSPOSE(A2:C2)</t>
  </si>
  <si>
    <t xml:space="preserve">Row A2:C2={10,20,30}</t>
  </si>
  <si>
    <t xml:space="preserve">Column values 10/20/30</t>
  </si>
  <si>
    <t xml:space="preserve">Reshaping a wide dataset into a long/tall format for a chart.</t>
  </si>
  <si>
    <t xml:space="preserve">Not selecting/spilling into an area of the correct opposite shape in older Excel.</t>
  </si>
  <si>
    <t xml:space="preserve">HSTACK, VSTACK</t>
  </si>
  <si>
    <t xml:space="preserve">HYPERLINK - clickable link</t>
  </si>
  <si>
    <t xml:space="preserve">Creates a clickable hyperlink inside a cell.</t>
  </si>
  <si>
    <t xml:space="preserve">HYPERLINK(link_location,[friendly_name])</t>
  </si>
  <si>
    <t xml:space="preserve">=HYPERLINK("https://example.com","Visit Site")</t>
  </si>
  <si>
    <t xml:space="preserve">URL text</t>
  </si>
  <si>
    <t xml:space="preserve">Clickable text 'Visit Site'</t>
  </si>
  <si>
    <t xml:space="preserve">Linking to a supporting document from a tracker sheet.</t>
  </si>
  <si>
    <t xml:space="preserve">Broken link text if the underlying URL has typos, which isn't validated by Excel.</t>
  </si>
  <si>
    <t xml:space="preserve">None</t>
  </si>
  <si>
    <t xml:space="preserve">FORMULATEXT - show a formula as text</t>
  </si>
  <si>
    <t xml:space="preserve">Displays the formula in another cell as text, for documentation.</t>
  </si>
  <si>
    <t xml:space="preserve">FORMULATEXT(reference)</t>
  </si>
  <si>
    <t xml:space="preserve">=FORMULATEXT(B2)</t>
  </si>
  <si>
    <t xml:space="preserve">B2 contains =SUM(A1:A10)</t>
  </si>
  <si>
    <t xml:space="preserve">"=SUM(A1:A10)"</t>
  </si>
  <si>
    <t xml:space="preserve">Building an audit sheet listing formulas used elsewhere.</t>
  </si>
  <si>
    <r>
      <rPr>
        <sz val="9"/>
        <rFont val="Arial"/>
        <family val="0"/>
        <charset val="1"/>
      </rPr>
      <t xml:space="preserve">Referencing a cell with no formula, which returns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N/A.</t>
    </r>
  </si>
  <si>
    <t xml:space="preserve">Show Formulas view</t>
  </si>
  <si>
    <t xml:space="preserve">VLOOKUP exact match</t>
  </si>
  <si>
    <t xml:space="preserve">09 VLOOKUP HLOOKUP XLOOKUP</t>
  </si>
  <si>
    <t xml:space="preserve">Looks up a value and returns data from a specified column to the right.</t>
  </si>
  <si>
    <t xml:space="preserve">VLOOKUP(lookup_value,table_array,col_index,[range_lookup])</t>
  </si>
  <si>
    <t xml:space="preserve">=VLOOKUP(A2,$D$2:$F$50,3,FALSE)</t>
  </si>
  <si>
    <t xml:space="preserve">A2="EMP105", table has Emp/Dept/Salary</t>
  </si>
  <si>
    <t xml:space="preserve">Salary for EMP105</t>
  </si>
  <si>
    <t xml:space="preserve">Pulling an employee's salary from a master list by ID.</t>
  </si>
  <si>
    <t xml:space="preserve">Forgetting FALSE for exact match, causing wrong approximate matches.</t>
  </si>
  <si>
    <t xml:space="preserve">XLOOKUP, INDEX/MATCH</t>
  </si>
  <si>
    <t xml:space="preserve">VLOOKUP approximate match (tiered lookup)</t>
  </si>
  <si>
    <t xml:space="preserve">Finds the closest match at or below the lookup value in a sorted table.</t>
  </si>
  <si>
    <t xml:space="preserve">VLOOKUP(value,table,col,TRUE)</t>
  </si>
  <si>
    <t xml:space="preserve">=VLOOKUP(C2,$H$2:$I$6,2,TRUE)</t>
  </si>
  <si>
    <t xml:space="preserve">Score C2=72, tier table sorted ascending</t>
  </si>
  <si>
    <t xml:space="preserve">Grade for the matching tier</t>
  </si>
  <si>
    <t xml:space="preserve">Looking up a discount tier or grade band.</t>
  </si>
  <si>
    <t xml:space="preserve">Table not sorted ascending, causing wrong tier matches.</t>
  </si>
  <si>
    <t xml:space="preserve">LOOKUP</t>
  </si>
  <si>
    <t xml:space="preserve">VLOOKUP with IFERROR wrapper</t>
  </si>
  <si>
    <r>
      <rPr>
        <sz val="9"/>
        <rFont val="Arial"/>
        <family val="0"/>
        <charset val="1"/>
      </rPr>
      <t xml:space="preserve">Wraps VLOOKUP to show a friendly message instead of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N/A.</t>
    </r>
  </si>
  <si>
    <t xml:space="preserve">IFERROR(VLOOKUP(...),"message")</t>
  </si>
  <si>
    <t xml:space="preserve">=IFERROR(VLOOKUP(A2,$D$2:$F$50,3,FALSE),"Not Found")</t>
  </si>
  <si>
    <t xml:space="preserve">A2="EMP999" (not in table)</t>
  </si>
  <si>
    <t xml:space="preserve">Not Found</t>
  </si>
  <si>
    <r>
      <rPr>
        <sz val="9"/>
        <rFont val="Arial"/>
        <family val="0"/>
        <charset val="1"/>
      </rPr>
      <t xml:space="preserve">Preventing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errors from showing on a client-facing report.</t>
    </r>
  </si>
  <si>
    <t xml:space="preserve">Wrapping ALL errors including genuine formula mistakes, hiding real bugs.</t>
  </si>
  <si>
    <t xml:space="preserve">IFNA</t>
  </si>
  <si>
    <t xml:space="preserve">VLOOKUP across sheets</t>
  </si>
  <si>
    <t xml:space="preserve">Looks up a value from a table on a different worksheet.</t>
  </si>
  <si>
    <t xml:space="preserve">VLOOKUP(value,'Sheet'!range,col,FALSE)</t>
  </si>
  <si>
    <t xml:space="preserve">=VLOOKUP(A2,'Master List'!$A:$D,4,FALSE)</t>
  </si>
  <si>
    <t xml:space="preserve">A2="PROD22", lookup on another sheet</t>
  </si>
  <si>
    <t xml:space="preserve">Price for PROD22</t>
  </si>
  <si>
    <t xml:space="preserve">Pricing lookup from a master product sheet.</t>
  </si>
  <si>
    <t xml:space="preserve">Not locking the range with $ signs, breaking references when copied down.</t>
  </si>
  <si>
    <t xml:space="preserve">XLOOKUP</t>
  </si>
  <si>
    <t xml:space="preserve">HLOOKUP - horizontal lookup</t>
  </si>
  <si>
    <t xml:space="preserve">Looks up a value across a row and returns data from a specified row below.</t>
  </si>
  <si>
    <t xml:space="preserve">HLOOKUP(lookup_value,table_array,row_index,[range_lookup])</t>
  </si>
  <si>
    <t xml:space="preserve">=HLOOKUP(A2,$B$1:$M$5,3,FALSE)</t>
  </si>
  <si>
    <t xml:space="preserve">A2="Mar", months across row 1</t>
  </si>
  <si>
    <t xml:space="preserve">Value from row 3 under 'Mar'</t>
  </si>
  <si>
    <t xml:space="preserve">Looking up a monthly figure from a horizontally-laid-out budget table.</t>
  </si>
  <si>
    <t xml:space="preserve">Confusing row_index with col_index from VLOOKUP habits.</t>
  </si>
  <si>
    <t xml:space="preserve">VLOOKUP, XLOOKUP</t>
  </si>
  <si>
    <t xml:space="preserve">XLOOKUP basic exact match</t>
  </si>
  <si>
    <t xml:space="preserve">Modern lookup that returns a value from any column, left or right.</t>
  </si>
  <si>
    <t xml:space="preserve">XLOOKUP(lookup_value,lookup_array,return_array,[if_not_found])</t>
  </si>
  <si>
    <t xml:space="preserve">=XLOOKUP(A2,D2:D50,F2:F50)</t>
  </si>
  <si>
    <t xml:space="preserve">A2="EMP105"</t>
  </si>
  <si>
    <t xml:space="preserve">Matching value from return_array</t>
  </si>
  <si>
    <t xml:space="preserve">Replacing VLOOKUP with a more flexible, direction-independent lookup.</t>
  </si>
  <si>
    <t xml:space="preserve">Assuming XLOOKUP is available in older Excel (it isn't, pre-365).</t>
  </si>
  <si>
    <t xml:space="preserve">VLOOKUP, INDEX/MATCH</t>
  </si>
  <si>
    <t xml:space="preserve">XLOOKUP with if_not_found argument</t>
  </si>
  <si>
    <t xml:space="preserve">Built-in fallback value if no match is found, avoiding IFERROR wrapping.</t>
  </si>
  <si>
    <t xml:space="preserve">XLOOKUP(value,array,array,if_not_found)</t>
  </si>
  <si>
    <t xml:space="preserve">=XLOOKUP(A2,D2:D50,F2:F50,"Not Found")</t>
  </si>
  <si>
    <t xml:space="preserve">A2 not present in D2:D50</t>
  </si>
  <si>
    <t xml:space="preserve">Cleaner error handling directly inside the lookup formula.</t>
  </si>
  <si>
    <t xml:space="preserve">Forgetting this argument is optional but strongly recommended for robustness.</t>
  </si>
  <si>
    <t xml:space="preserve">IFERROR+VLOOKUP</t>
  </si>
  <si>
    <t xml:space="preserve">XLOOKUP returning multiple columns</t>
  </si>
  <si>
    <t xml:space="preserve">Returns an entire row of matching data by referencing multiple result columns.</t>
  </si>
  <si>
    <t xml:space="preserve">XLOOKUP(value,array,multi-column array)</t>
  </si>
  <si>
    <t xml:space="preserve">=XLOOKUP(A2,D2:D50,E2:F50)</t>
  </si>
  <si>
    <t xml:space="preserve">Two values spilled (Dept and Salary)</t>
  </si>
  <si>
    <t xml:space="preserve">Pulling several fields at once from a single lookup.</t>
  </si>
  <si>
    <t xml:space="preserve">Not leaving spill space to the right, causing #SPILL!.</t>
  </si>
  <si>
    <t xml:space="preserve">VLOOKUP (single column only)</t>
  </si>
  <si>
    <t xml:space="preserve">XLOOKUP left-lookup (reverse of VLOOKUP)</t>
  </si>
  <si>
    <t xml:space="preserve">Looks up a value and returns data from a column to the LEFT — impossible in plain VLOOKUP.</t>
  </si>
  <si>
    <t xml:space="preserve">XLOOKUP(value, array_to_right, array_to_left)</t>
  </si>
  <si>
    <t xml:space="preserve">=XLOOKUP(A2,F2:F50,D2:D50)</t>
  </si>
  <si>
    <t xml:space="preserve">A2="PROD22" found in column F, name is in column D</t>
  </si>
  <si>
    <t xml:space="preserve">Product name</t>
  </si>
  <si>
    <t xml:space="preserve">Finding a product name when only the SKU appears further right.</t>
  </si>
  <si>
    <t xml:space="preserve">Trying to force this with VLOOKUP, which cannot look left without restructuring data.</t>
  </si>
  <si>
    <t xml:space="preserve">INDEX/MATCH</t>
  </si>
  <si>
    <t xml:space="preserve">XLOOKUP exact-then-approximate</t>
  </si>
  <si>
    <t xml:space="preserve">Finds an exact match, or the next smaller value if match_mode is -1.</t>
  </si>
  <si>
    <t xml:space="preserve">XLOOKUP(value,array,array,[if_not_found],[match_mode])</t>
  </si>
  <si>
    <t xml:space="preserve">=XLOOKUP(C2,$H$2:$H$6,$I$2:$I$6,,-1)</t>
  </si>
  <si>
    <t xml:space="preserve">C2=72, tier boundaries</t>
  </si>
  <si>
    <t xml:space="preserve">Matching tier for 72</t>
  </si>
  <si>
    <t xml:space="preserve">Tiered pricing/grading lookup without pre-sorting the table.</t>
  </si>
  <si>
    <t xml:space="preserve">Forgetting match_mode -1/1 direction, returning the wrong side of the boundary.</t>
  </si>
  <si>
    <t xml:space="preserve">VLOOKUP approximate</t>
  </si>
  <si>
    <t xml:space="preserve">LOOKUP - simple vector lookup</t>
  </si>
  <si>
    <t xml:space="preserve">Simple lookup requiring the lookup vector to be sorted ascending.</t>
  </si>
  <si>
    <t xml:space="preserve">LOOKUP(lookup_value,lookup_vector,result_vector)</t>
  </si>
  <si>
    <t xml:space="preserve">=LOOKUP(A2,D2:D10,F2:F10)</t>
  </si>
  <si>
    <t xml:space="preserve">A2 in a sorted list</t>
  </si>
  <si>
    <t xml:space="preserve">Corresponding result</t>
  </si>
  <si>
    <t xml:space="preserve">Quick approximate lookups on small sorted reference tables.</t>
  </si>
  <si>
    <t xml:space="preserve">Using LOOKUP on unsorted data, which silently gives wrong results (no error).</t>
  </si>
  <si>
    <t xml:space="preserve">VLOOKUP two-way with MATCH for column</t>
  </si>
  <si>
    <t xml:space="preserve">Combines VLOOKUP with MATCH so the column index adjusts automatically if columns are reordered.</t>
  </si>
  <si>
    <t xml:space="preserve">VLOOKUP with MATCH for dynamic column index</t>
  </si>
  <si>
    <t xml:space="preserve">=VLOOKUP(A2,$D:$J,MATCH("Salary",$D$1:$J$1,0),FALSE)</t>
  </si>
  <si>
    <t xml:space="preserve">A2="EMP105", header row has column names</t>
  </si>
  <si>
    <t xml:space="preserve">Salary value</t>
  </si>
  <si>
    <t xml:space="preserve">Making a report resilient to source column reordering.</t>
  </si>
  <si>
    <t xml:space="preserve">Hardcoding the column number instead, which breaks silently if columns move.</t>
  </si>
  <si>
    <t xml:space="preserve">VLOOKUP for data validation (existence check)</t>
  </si>
  <si>
    <t xml:space="preserve">Checks whether a value exists in another list.</t>
  </si>
  <si>
    <t xml:space="preserve">IFERROR(VLOOKUP(...)=value,FALSE)</t>
  </si>
  <si>
    <t xml:space="preserve">=IFERROR(VLOOKUP(A2,$D:$D,1,FALSE)=A2,FALSE)</t>
  </si>
  <si>
    <t xml:space="preserve">TRUE/FALSE</t>
  </si>
  <si>
    <t xml:space="preserve">Validating that an entered employee ID exists in the master list.</t>
  </si>
  <si>
    <t xml:space="preserve">Using COUNTIF instead is often simpler for pure existence checks — a common oversight.</t>
  </si>
  <si>
    <t xml:space="preserve">COUNTIF, ISNUMBER+MATCH</t>
  </si>
  <si>
    <t xml:space="preserve">INDEX - return value by position</t>
  </si>
  <si>
    <t xml:space="preserve">10 INDEX &amp; MATCH</t>
  </si>
  <si>
    <t xml:space="preserve">Returns the value at a given position in a range.</t>
  </si>
  <si>
    <t xml:space="preserve">INDEX(array,row_num,[col_num])</t>
  </si>
  <si>
    <t xml:space="preserve">=INDEX(A2:A50,5)</t>
  </si>
  <si>
    <t xml:space="preserve">5th item in a list</t>
  </si>
  <si>
    <t xml:space="preserve">5th value</t>
  </si>
  <si>
    <t xml:space="preserve">Pulling a specific rank's value from a sorted list.</t>
  </si>
  <si>
    <t xml:space="preserve">Off-by-one errors when the range doesn't start at row 1 of the sheet.</t>
  </si>
  <si>
    <t xml:space="preserve">MATCH</t>
  </si>
  <si>
    <t xml:space="preserve">MATCH - find position of a value</t>
  </si>
  <si>
    <t xml:space="preserve">Returns the relative position of a value within a range.</t>
  </si>
  <si>
    <t xml:space="preserve">MATCH(lookup_value,lookup_array,[match_type])</t>
  </si>
  <si>
    <t xml:space="preserve">=MATCH("EMP105",D2:D50,0)</t>
  </si>
  <si>
    <t xml:space="preserve">Looking for EMP105 in a column</t>
  </si>
  <si>
    <t xml:space="preserve">Position number, e.g. 12</t>
  </si>
  <si>
    <t xml:space="preserve">Finding which row a specific ID sits in.</t>
  </si>
  <si>
    <t xml:space="preserve">Forgetting the 0 for exact match, defaulting to approximate match on unsorted data.</t>
  </si>
  <si>
    <t xml:space="preserve">INDEX</t>
  </si>
  <si>
    <t xml:space="preserve">INDEX+MATCH - flexible two-way lookup</t>
  </si>
  <si>
    <t xml:space="preserve">Combines INDEX and MATCH to look up a value in any direction.</t>
  </si>
  <si>
    <t xml:space="preserve">INDEX(return_range,MATCH(value,lookup_range,0))</t>
  </si>
  <si>
    <t xml:space="preserve">=INDEX(F2:F50,MATCH(A2,D2:D50,0))</t>
  </si>
  <si>
    <t xml:space="preserve">Matching value from F column</t>
  </si>
  <si>
    <t xml:space="preserve">Standard alternative to VLOOKUP that works looking left or right.</t>
  </si>
  <si>
    <r>
      <rPr>
        <sz val="9"/>
        <rFont val="Arial"/>
        <family val="0"/>
        <charset val="1"/>
      </rPr>
      <t xml:space="preserve">Mismatched range sizes between INDEX and MATCH ranges,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REF!.</t>
    </r>
  </si>
  <si>
    <t xml:space="preserve">INDEX+MATCH two-way (row and column)</t>
  </si>
  <si>
    <t xml:space="preserve">Looks up a value at the intersection of a matching row AND column.</t>
  </si>
  <si>
    <t xml:space="preserve">INDEX(array,MATCH(row_val,...),MATCH(col_val,...))</t>
  </si>
  <si>
    <t xml:space="preserve">=INDEX($B$2:$M$20,MATCH(A2,$A$2:$A$20,0),MATCH(B1,$B$1:$M$1,0))</t>
  </si>
  <si>
    <t xml:space="preserve">Employee row + Month column</t>
  </si>
  <si>
    <t xml:space="preserve">Value at intersection</t>
  </si>
  <si>
    <t xml:space="preserve">Pulling a specific month's figure for a specific employee from a matrix.</t>
  </si>
  <si>
    <t xml:space="preserve">Swapping the row/column MATCH order, transposing the lookup incorrectly.</t>
  </si>
  <si>
    <t xml:space="preserve">XLOOKUP nested</t>
  </si>
  <si>
    <t xml:space="preserve">MATCH with wildcard</t>
  </si>
  <si>
    <t xml:space="preserve">Finds the position of the first partial text match.</t>
  </si>
  <si>
    <t xml:space="preserve">MATCH(wildcard_text,array,0)</t>
  </si>
  <si>
    <t xml:space="preserve">=MATCH("*Manager*",D2:D50,0)</t>
  </si>
  <si>
    <t xml:space="preserve">Searching job titles for partial text</t>
  </si>
  <si>
    <t xml:space="preserve">Position of first matching title</t>
  </si>
  <si>
    <t xml:space="preserve">Locating the first manager-level record in a list.</t>
  </si>
  <si>
    <t xml:space="preserve">Forgetting wildcards require exact match_type 0, not TRUE/FALSE substitutes.</t>
  </si>
  <si>
    <t xml:space="preserve">INDEX+MATCH with IFERROR</t>
  </si>
  <si>
    <t xml:space="preserve">Adds a friendly fallback for lookups with no match.</t>
  </si>
  <si>
    <t xml:space="preserve">IFERROR(INDEX(MATCH()),"msg")</t>
  </si>
  <si>
    <t xml:space="preserve">=IFERROR(INDEX(F2:F50,MATCH(A2,D2:D50,0)),"Not Found")</t>
  </si>
  <si>
    <t xml:space="preserve">A2 not in list</t>
  </si>
  <si>
    <r>
      <rPr>
        <sz val="9"/>
        <rFont val="Arial"/>
        <family val="0"/>
        <charset val="1"/>
      </rPr>
      <t xml:space="preserve">Avoiding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on a dashboard when data is incomplete.</t>
    </r>
  </si>
  <si>
    <t xml:space="preserve">Wrapping the whole formula broadly, masking unrelated errors too.</t>
  </si>
  <si>
    <t xml:space="preserve">Two-criteria lookup with INDEX+MATCH array</t>
  </si>
  <si>
    <t xml:space="preserve">Looks up a value based on two matching conditions simultaneously.</t>
  </si>
  <si>
    <t xml:space="preserve">INDEX(range,MATCH(1,(cond1)*(cond2),0)) [array formula]</t>
  </si>
  <si>
    <t xml:space="preserve">=INDEX(F2:F50,MATCH(1,(D2:D50=A2)*(E2:E50=B2),0))</t>
  </si>
  <si>
    <t xml:space="preserve">Match on both Employee AND Month</t>
  </si>
  <si>
    <t xml:space="preserve">Matching salary value</t>
  </si>
  <si>
    <t xml:space="preserve">Payroll lookup requiring both employee ID and pay-period to match.</t>
  </si>
  <si>
    <t xml:space="preserve">Forgetting older Excel needs Ctrl+Shift+Enter for this array formula.</t>
  </si>
  <si>
    <t xml:space="preserve">XLOOKUP with concatenated key</t>
  </si>
  <si>
    <t xml:space="preserve">INDEX+MATCH reverse lookup (rightmost to leftmost)</t>
  </si>
  <si>
    <t xml:space="preserve">Retrieves a value from a column positioned to the LEFT of the lookup column.</t>
  </si>
  <si>
    <t xml:space="preserve">INDEX(left_column,MATCH(value,right_column,0))</t>
  </si>
  <si>
    <t xml:space="preserve">=INDEX(B2:B50,MATCH(A2,D2:D50,0))</t>
  </si>
  <si>
    <t xml:space="preserve">Looking up a name given an ID stored further right</t>
  </si>
  <si>
    <t xml:space="preserve">Matching name</t>
  </si>
  <si>
    <t xml:space="preserve">Working with tables where key columns aren't leftmost.</t>
  </si>
  <si>
    <t xml:space="preserve">Trying to do this with VLOOKUP, which structurally cannot look left.</t>
  </si>
  <si>
    <t xml:space="preserve">MATCH for approximate 'greater than' lookup</t>
  </si>
  <si>
    <t xml:space="preserve">Finds the position of the largest value less than or equal to the lookup value.</t>
  </si>
  <si>
    <t xml:space="preserve">MATCH(value,sorted_array,1)</t>
  </si>
  <si>
    <t xml:space="preserve">=MATCH(C2,H2:H10,1)</t>
  </si>
  <si>
    <t xml:space="preserve">C2=72 in an ascending tier-boundary list</t>
  </si>
  <si>
    <t xml:space="preserve">Position of the closest lower boundary</t>
  </si>
  <si>
    <t xml:space="preserve">Determining a commission tier without VLOOKUP's TRUE-match quirks.</t>
  </si>
  <si>
    <t xml:space="preserve">Using unsorted data, since match_type 1 requires ascending order.</t>
  </si>
  <si>
    <t xml:space="preserve">INDEX to return an entire row</t>
  </si>
  <si>
    <t xml:space="preserve">Using 0 as col_num returns the entire row instead of a single cell.</t>
  </si>
  <si>
    <t xml:space="preserve">INDEX(array,row_num,0)</t>
  </si>
  <si>
    <t xml:space="preserve">=INDEX($A$2:$F$50,MATCH(A2,$A$2:$A$50,0),0)</t>
  </si>
  <si>
    <t xml:space="preserve">Entire matching row spilled across columns</t>
  </si>
  <si>
    <t xml:space="preserve">Pulling a full employee record for a detail view.</t>
  </si>
  <si>
    <t xml:space="preserve">Forgetting a dynamic array spill needs empty cells to the right in unsupported layouts.</t>
  </si>
  <si>
    <t xml:space="preserve">XLOOKUP multi-column</t>
  </si>
  <si>
    <t xml:space="preserve">INDEX to return an entire column</t>
  </si>
  <si>
    <t xml:space="preserve">Using 0 as row_num returns the entire column.</t>
  </si>
  <si>
    <t xml:space="preserve">INDEX(array,0,col_num)</t>
  </si>
  <si>
    <t xml:space="preserve">=INDEX($A$2:$F$50,0,3)</t>
  </si>
  <si>
    <t xml:space="preserve">Column 3 of the table</t>
  </si>
  <si>
    <t xml:space="preserve">Entire column of values</t>
  </si>
  <si>
    <t xml:space="preserve">Extracting a single field as a standalone list for a chart.</t>
  </si>
  <si>
    <t xml:space="preserve">Confusing which argument (row vs col) should be zero.</t>
  </si>
  <si>
    <t xml:space="preserve">CHOOSECOLS</t>
  </si>
  <si>
    <t xml:space="preserve">FILTER - extract matching rows</t>
  </si>
  <si>
    <t xml:space="preserve">11 FILTER SORT UNIQUE</t>
  </si>
  <si>
    <t xml:space="preserve">Returns only the rows that meet a condition, spilling automatically.</t>
  </si>
  <si>
    <t xml:space="preserve">FILTER(array,include,[if_empty])</t>
  </si>
  <si>
    <t xml:space="preserve">=FILTER(A2:D50,C2:C50="North")</t>
  </si>
  <si>
    <t xml:space="preserve">Region column = North</t>
  </si>
  <si>
    <t xml:space="preserve">All rows where region is North</t>
  </si>
  <si>
    <t xml:space="preserve">Building a live filtered view of a region's records.</t>
  </si>
  <si>
    <t xml:space="preserve">Not supplying if_empty, causing #CALC! when no rows match.</t>
  </si>
  <si>
    <t xml:space="preserve">SORT, UNIQUE</t>
  </si>
  <si>
    <t xml:space="preserve">FILTER with multiple AND conditions</t>
  </si>
  <si>
    <t xml:space="preserve">Combines multiple conditions using multiplication for AND logic.</t>
  </si>
  <si>
    <t xml:space="preserve">FILTER(array,(cond1)*(cond2))</t>
  </si>
  <si>
    <t xml:space="preserve">=FILTER(A2:D50,(C2:C50="North")*(D2:D50&gt;10000))</t>
  </si>
  <si>
    <t xml:space="preserve">Region=North AND Sales&gt;10000</t>
  </si>
  <si>
    <t xml:space="preserve">Matching rows only</t>
  </si>
  <si>
    <t xml:space="preserve">Multi-condition dynamic report without manual filtering.</t>
  </si>
  <si>
    <t xml:space="preserve">Using + instead of * by mistake, which changes AND to OR logic.</t>
  </si>
  <si>
    <t xml:space="preserve">FILTER with OR (+)</t>
  </si>
  <si>
    <t xml:space="preserve">FILTER with OR conditions</t>
  </si>
  <si>
    <t xml:space="preserve">Combines conditions using addition for OR logic.</t>
  </si>
  <si>
    <t xml:space="preserve">FILTER(array,(cond1)+(cond2))</t>
  </si>
  <si>
    <t xml:space="preserve">=FILTER(A2:D50,(C2:C50="North")+(C2:C50="South"))</t>
  </si>
  <si>
    <t xml:space="preserve">Region=North OR South</t>
  </si>
  <si>
    <t xml:space="preserve">Matching rows from either region</t>
  </si>
  <si>
    <t xml:space="preserve">Reporting on a subset of selected regions.</t>
  </si>
  <si>
    <t xml:space="preserve">Confusing + (OR) and * (AND) between array conditions.</t>
  </si>
  <si>
    <t xml:space="preserve">FILTER with AND (*)</t>
  </si>
  <si>
    <t xml:space="preserve">SORT - sort a range dynamically</t>
  </si>
  <si>
    <t xml:space="preserve">Sorts a range by a chosen column without altering the source data.</t>
  </si>
  <si>
    <t xml:space="preserve">SORT(array,[sort_index],[sort_order])</t>
  </si>
  <si>
    <t xml:space="preserve">=SORT(A2:D50,4,-1)</t>
  </si>
  <si>
    <t xml:space="preserve">Sales column, descending</t>
  </si>
  <si>
    <t xml:space="preserve">Rows sorted by sales high to low</t>
  </si>
  <si>
    <t xml:space="preserve">Auto-ranking a sales leaderboard that updates live.</t>
  </si>
  <si>
    <t xml:space="preserve">Forgetting sort_order -1 means descending, not ascending.</t>
  </si>
  <si>
    <t xml:space="preserve">SORTBY</t>
  </si>
  <si>
    <t xml:space="preserve">SORTBY - sort by a separate array</t>
  </si>
  <si>
    <t xml:space="preserve">Sorts one range based on values in another parallel range.</t>
  </si>
  <si>
    <t xml:space="preserve">SORTBY(array,by_array1,[order1],...)</t>
  </si>
  <si>
    <t xml:space="preserve">=SORTBY(A2:B50,C2:C50,-1)</t>
  </si>
  <si>
    <t xml:space="preserve">Sort names by a separate score column</t>
  </si>
  <si>
    <t xml:space="preserve">Names sorted by score descending</t>
  </si>
  <si>
    <t xml:space="preserve">Ranking names by a score stored in a different column than the display data.</t>
  </si>
  <si>
    <t xml:space="preserve">Mismatched array lengths between the data and sort-by array.</t>
  </si>
  <si>
    <t xml:space="preserve">SORT</t>
  </si>
  <si>
    <t xml:space="preserve">UNIQUE - extract distinct values</t>
  </si>
  <si>
    <t xml:space="preserve">Returns only the distinct values from a range.</t>
  </si>
  <si>
    <t xml:space="preserve">UNIQUE(array,[by_col],[exactly_once])</t>
  </si>
  <si>
    <t xml:space="preserve">=UNIQUE(B2:B50)</t>
  </si>
  <si>
    <t xml:space="preserve">Region column with repeats</t>
  </si>
  <si>
    <t xml:space="preserve">List of distinct regions</t>
  </si>
  <si>
    <t xml:space="preserve">Building a dropdown list of unique categories automatically.</t>
  </si>
  <si>
    <t xml:space="preserve">Forgetting UNIQUE is case-insensitive by default for text comparison purposes here.</t>
  </si>
  <si>
    <t xml:space="preserve">SORT, FILTER</t>
  </si>
  <si>
    <t xml:space="preserve">UNIQUE with exactly_once argument</t>
  </si>
  <si>
    <t xml:space="preserve">Returns only values that occur exactly once in the range.</t>
  </si>
  <si>
    <t xml:space="preserve">UNIQUE(array,FALSE,TRUE)</t>
  </si>
  <si>
    <t xml:space="preserve">=UNIQUE(B2:B50,FALSE,TRUE)</t>
  </si>
  <si>
    <t xml:space="preserve">IDs appearing only once (no duplicates)</t>
  </si>
  <si>
    <t xml:space="preserve">List of IDs that appear exactly one time</t>
  </si>
  <si>
    <t xml:space="preserve">Finding one-time-only entries, like single-occurrence errors in a log.</t>
  </si>
  <si>
    <t xml:space="preserve">Confusing this with plain UNIQUE, which would still include values appearing multiple times.</t>
  </si>
  <si>
    <t xml:space="preserve">FILTER + SORT combined</t>
  </si>
  <si>
    <t xml:space="preserve">Nests FILTER inside SORT to filter then rank results in one formula.</t>
  </si>
  <si>
    <t xml:space="preserve">SORT(FILTER(array,cond),col,order)</t>
  </si>
  <si>
    <t xml:space="preserve">=SORT(FILTER(A2:D50,C2:C50="North"),4,-1)</t>
  </si>
  <si>
    <t xml:space="preserve">Filter North region, then sort by sales desc</t>
  </si>
  <si>
    <t xml:space="preserve">Filtered and sorted result</t>
  </si>
  <si>
    <t xml:space="preserve">Top sales performers within a specific region.</t>
  </si>
  <si>
    <t xml:space="preserve">Getting the nesting order backwards (sorting first won't filter correctly if built wrong).</t>
  </si>
  <si>
    <t xml:space="preserve">FILTER, SORT</t>
  </si>
  <si>
    <t xml:space="preserve">UNIQUE + SORT for a clean dropdown source</t>
  </si>
  <si>
    <t xml:space="preserve">Produces a clean, sorted, duplicate-free list for use in validation.</t>
  </si>
  <si>
    <t xml:space="preserve">SORT(UNIQUE(array))</t>
  </si>
  <si>
    <t xml:space="preserve">=SORT(UNIQUE(B2:B50))</t>
  </si>
  <si>
    <t xml:space="preserve">Alphabetically sorted distinct list</t>
  </si>
  <si>
    <t xml:space="preserve">Feeding a dynamic dropdown list that always stays current.</t>
  </si>
  <si>
    <t xml:space="preserve">Referencing the spill range incorrectly in Data Validation (needs the # operator).</t>
  </si>
  <si>
    <t xml:space="preserve">Data Validation with # spill ref</t>
  </si>
  <si>
    <t xml:space="preserve">SEQUENCE - generate a number series</t>
  </si>
  <si>
    <t xml:space="preserve">Generates a sequence of numbers without manual typing or fill-down.</t>
  </si>
  <si>
    <t xml:space="preserve">SEQUENCE(rows,[columns],[start],[step])</t>
  </si>
  <si>
    <t xml:space="preserve">=SEQUENCE(10,1,1,1)</t>
  </si>
  <si>
    <t xml:space="preserve">10 rows starting at 1, step 1</t>
  </si>
  <si>
    <t xml:space="preserve">1,2,3...10 spilled down</t>
  </si>
  <si>
    <t xml:space="preserve">Auto-generating serial numbers for a growing table.</t>
  </si>
  <si>
    <t xml:space="preserve">Not resizing the sequence when source data rows increase or decrease.</t>
  </si>
  <si>
    <t xml:space="preserve">ROW</t>
  </si>
  <si>
    <t xml:space="preserve">FILTER returning a single column result</t>
  </si>
  <si>
    <t xml:space="preserve">Filters to return values from just one column instead of a full row.</t>
  </si>
  <si>
    <t xml:space="preserve">FILTER(single_column,condition)</t>
  </si>
  <si>
    <t xml:space="preserve">=FILTER(D2:D50,C2:C50="North")</t>
  </si>
  <si>
    <t xml:space="preserve">Sales column filtered by region</t>
  </si>
  <si>
    <t xml:space="preserve">List of North region sales only</t>
  </si>
  <si>
    <t xml:space="preserve">Feeding a filtered value list into another calculation like SUM.</t>
  </si>
  <si>
    <t xml:space="preserve">Expecting a single value instead of a spilled array when multiple rows match.</t>
  </si>
  <si>
    <t xml:space="preserve">SUMIFS (non-spill alternative)</t>
  </si>
  <si>
    <t xml:space="preserve">Conditional bonus with IF+AND</t>
  </si>
  <si>
    <t xml:space="preserve">12 Conditional Calculations</t>
  </si>
  <si>
    <t xml:space="preserve">Calculates a bonus only when both conditions are satisfied.</t>
  </si>
  <si>
    <t xml:space="preserve">IF(AND(...),calc,0)</t>
  </si>
  <si>
    <t xml:space="preserve">=IF(AND(B2&gt;=100000,C2="Yes"),B2*0.05,0)</t>
  </si>
  <si>
    <t xml:space="preserve">Sales B2=150000, Target Met C2="Yes"</t>
  </si>
  <si>
    <t xml:space="preserve">7500</t>
  </si>
  <si>
    <t xml:space="preserve">Conditional incentive payout calculation.</t>
  </si>
  <si>
    <t xml:space="preserve">Applying the bonus rate even when the target wasn't met, due to missing the AND check.</t>
  </si>
  <si>
    <t xml:space="preserve">Tiered discount with nested IF</t>
  </si>
  <si>
    <t xml:space="preserve">Assigns a discount percentage based on order value tiers.</t>
  </si>
  <si>
    <t xml:space="preserve">Nested IF for discount tiers</t>
  </si>
  <si>
    <t xml:space="preserve">=IF(B2&gt;=10000,0.15,IF(B2&gt;=5000,0.10,IF(B2&gt;=1000,0.05,0)))</t>
  </si>
  <si>
    <t xml:space="preserve">Order value B2=6000</t>
  </si>
  <si>
    <t xml:space="preserve">0.10</t>
  </si>
  <si>
    <t xml:space="preserve">E-commerce volume discount calculator.</t>
  </si>
  <si>
    <t xml:space="preserve">Thresholds overlapping or gapping, leaving some values unclassified.</t>
  </si>
  <si>
    <t xml:space="preserve">Conditional formatting-style flag with IF</t>
  </si>
  <si>
    <t xml:space="preserve">Classifies stock levels against dynamic thresholds.</t>
  </si>
  <si>
    <t xml:space="preserve">Nested IF comparing stock to threshold</t>
  </si>
  <si>
    <t xml:space="preserve">=IF(D2&lt;B2*0.5,"Critical Low",IF(D2&lt;B2*0.8,"Low","OK"))</t>
  </si>
  <si>
    <t xml:space="preserve">Stock D2=40, Reorder Level B2=100</t>
  </si>
  <si>
    <t xml:space="preserve">Critical Low</t>
  </si>
  <si>
    <t xml:space="preserve">Inventory status flagging in an MIS report.</t>
  </si>
  <si>
    <t xml:space="preserve">Using fixed numbers instead of relative thresholds tied to B2, making it non-scalable.</t>
  </si>
  <si>
    <t xml:space="preserve">SUMPRODUCT for conditional weighted total</t>
  </si>
  <si>
    <t xml:space="preserve">Sums values only where a condition is met, without SUMIF's column limits.</t>
  </si>
  <si>
    <t xml:space="preserve">SUMPRODUCT((condition)*(values))</t>
  </si>
  <si>
    <t xml:space="preserve">=SUMPRODUCT((B2:B20="Full-Time")*(C2:C20))</t>
  </si>
  <si>
    <t xml:space="preserve">Employment type B, Salary C</t>
  </si>
  <si>
    <t xml:space="preserve">Sum of full-time salaries only</t>
  </si>
  <si>
    <t xml:space="preserve">Total payroll cost for full-time staff only.</t>
  </si>
  <si>
    <t xml:space="preserve">Forgetting SUMPRODUCT needs matching array sizes across all terms.</t>
  </si>
  <si>
    <t xml:space="preserve">Conditional running total</t>
  </si>
  <si>
    <t xml:space="preserve">Creates a running total that grows as the formula is copied down.</t>
  </si>
  <si>
    <t xml:space="preserve">SUM($C$2:C2) copied down</t>
  </si>
  <si>
    <t xml:space="preserve">=SUM($C$2:C2)</t>
  </si>
  <si>
    <t xml:space="preserve">Daily sales column C</t>
  </si>
  <si>
    <t xml:space="preserve">Cumulative total up to current row</t>
  </si>
  <si>
    <t xml:space="preserve">Cumulative sales tracker through the month.</t>
  </si>
  <si>
    <t xml:space="preserve">Forgetting to lock only the first reference with $, breaking the accumulation when copied.</t>
  </si>
  <si>
    <t xml:space="preserve">SUBTOTAL</t>
  </si>
  <si>
    <t xml:space="preserve">Conditional ranking with COUNTIFS</t>
  </si>
  <si>
    <t xml:space="preserve">Ranks a value against a list using a count-based approach.</t>
  </si>
  <si>
    <t xml:space="preserve">COUNTIFS(range,"&gt;"&amp;cell)+1</t>
  </si>
  <si>
    <t xml:space="preserve">=COUNTIFS($C$2:$C$50,"&gt;"&amp;C2)+1</t>
  </si>
  <si>
    <t xml:space="preserve">Sales values, current row C2=45000</t>
  </si>
  <si>
    <t xml:space="preserve">Rank position, e.g. 3</t>
  </si>
  <si>
    <t xml:space="preserve">Ranking salespeople without ties collapsing to the same rank artificially.</t>
  </si>
  <si>
    <t xml:space="preserve">Forgetting +1, which would start ranking at 0 instead of 1.</t>
  </si>
  <si>
    <t xml:space="preserve">RANK.EQ</t>
  </si>
  <si>
    <t xml:space="preserve">Conditional highlight logic via formula (helper column)</t>
  </si>
  <si>
    <t xml:space="preserve">Flags whether a row is above or below the overall average.</t>
  </si>
  <si>
    <t xml:space="preserve">IF(value&gt;AVERAGE(range),...)</t>
  </si>
  <si>
    <t xml:space="preserve">=IF(D2&gt;AVERAGE($D$2:$D$50),"Above Avg","Below Avg")</t>
  </si>
  <si>
    <t xml:space="preserve">Sales D2=52000, average=45000</t>
  </si>
  <si>
    <t xml:space="preserve">Above Avg</t>
  </si>
  <si>
    <t xml:space="preserve">Highlighting overperforming branches in an MIS report.</t>
  </si>
  <si>
    <t xml:space="preserve">Using an unlocked AVERAGE range that shifts incorrectly when copied down.</t>
  </si>
  <si>
    <t xml:space="preserve">Multi-tier commission with LOOKUP</t>
  </si>
  <si>
    <t xml:space="preserve">Uses an inline array as a simple lookup table for tiered rates.</t>
  </si>
  <si>
    <t xml:space="preserve">LOOKUP(value,{breakpoints},{rates})</t>
  </si>
  <si>
    <t xml:space="preserve">=LOOKUP(B2,{0,50000,100000,200000},{0.02,0.05,0.08,0.12})</t>
  </si>
  <si>
    <t xml:space="preserve">Sales B2=120000</t>
  </si>
  <si>
    <t xml:space="preserve">0.08</t>
  </si>
  <si>
    <t xml:space="preserve">Compact tiered commission formula without a separate lookup table.</t>
  </si>
  <si>
    <t xml:space="preserve">Breakpoints not in ascending order inside the array, giving wrong results silently.</t>
  </si>
  <si>
    <t xml:space="preserve">Conditional text based on multiple thresholds with IFS</t>
  </si>
  <si>
    <t xml:space="preserve">Classifies a score into a performance category.</t>
  </si>
  <si>
    <t xml:space="preserve">IFS with 4 tiers</t>
  </si>
  <si>
    <t xml:space="preserve">=IFS(C2&gt;=90,"Excellent",C2&gt;=75,"Good",C2&gt;=60,"Average",TRUE,"Needs Improvement")</t>
  </si>
  <si>
    <t xml:space="preserve">Performance score C2=68</t>
  </si>
  <si>
    <t xml:space="preserve">Average</t>
  </si>
  <si>
    <t xml:space="preserve">Performance review rating classification.</t>
  </si>
  <si>
    <r>
      <rPr>
        <sz val="9"/>
        <rFont val="Arial"/>
        <family val="0"/>
        <charset val="1"/>
      </rPr>
      <t xml:space="preserve">Missing the final TRUE catch-all,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for scores below the last threshold.</t>
    </r>
  </si>
  <si>
    <t xml:space="preserve">Nested IF</t>
  </si>
  <si>
    <t xml:space="preserve">Conditional sum excluding outliers</t>
  </si>
  <si>
    <t xml:space="preserve">Sums values while excluding statistical outliers beyond 2 standard deviations.</t>
  </si>
  <si>
    <t xml:space="preserve">SUMIFS with dynamic outlier threshold</t>
  </si>
  <si>
    <t xml:space="preserve">=SUMIFS(C2:C50,C2:C50,"&lt;"&amp;(AVERAGE(C2:C50)+2*STDEV.S(C2:C50)))</t>
  </si>
  <si>
    <t xml:space="preserve">Sales data with one extreme outlier</t>
  </si>
  <si>
    <t xml:space="preserve">Sum excluding the outlier</t>
  </si>
  <si>
    <t xml:space="preserve">Cleaner average sales calculation ignoring one-off bulk orders.</t>
  </si>
  <si>
    <t xml:space="preserve">Using a fixed threshold instead of a dynamic one tied to the data's own spread.</t>
  </si>
  <si>
    <t xml:space="preserve">STDEV.S, AVERAGE</t>
  </si>
  <si>
    <t xml:space="preserve">IFERROR - catch any error</t>
  </si>
  <si>
    <t xml:space="preserve">13 Error Handling</t>
  </si>
  <si>
    <t xml:space="preserve">Returns a fallback value if the formula results in any error.</t>
  </si>
  <si>
    <t xml:space="preserve">IFERROR(value,value_if_error)</t>
  </si>
  <si>
    <t xml:space="preserve">=IFERROR(A2/B2,"N/A")</t>
  </si>
  <si>
    <t xml:space="preserve">A2=100, B2=0</t>
  </si>
  <si>
    <t xml:space="preserve">N/A</t>
  </si>
  <si>
    <r>
      <rPr>
        <sz val="9"/>
        <rFont val="Arial"/>
        <family val="0"/>
        <charset val="1"/>
      </rPr>
      <t xml:space="preserve">Preventing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from breaking a report layout.</t>
    </r>
  </si>
  <si>
    <t xml:space="preserve">Masking genuine formula bugs along with expected error cases.</t>
  </si>
  <si>
    <r>
      <rPr>
        <sz val="9"/>
        <rFont val="Arial"/>
        <family val="0"/>
        <charset val="1"/>
      </rPr>
      <t xml:space="preserve">IFNA - catch only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</t>
    </r>
  </si>
  <si>
    <r>
      <rPr>
        <sz val="9"/>
        <rFont val="Arial"/>
        <family val="0"/>
        <charset val="1"/>
      </rPr>
      <t xml:space="preserve">Returns a fallback only for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N/A, letting other errors show.</t>
    </r>
  </si>
  <si>
    <t xml:space="preserve">IFNA(value,value_if_na)</t>
  </si>
  <si>
    <t xml:space="preserve">=IFNA(VLOOKUP(A2,D:F,3,FALSE),"Not in list")</t>
  </si>
  <si>
    <t xml:space="preserve">A2 not found in lookup table</t>
  </si>
  <si>
    <t xml:space="preserve">Not in list</t>
  </si>
  <si>
    <t xml:space="preserve">Distinguishing 'not found' from genuine formula errors in a lookup.</t>
  </si>
  <si>
    <r>
      <rPr>
        <sz val="9"/>
        <rFont val="Arial"/>
        <family val="0"/>
        <charset val="1"/>
      </rPr>
      <t xml:space="preserve">Using IFERROR instead, which would also hide real errors like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REF!.</t>
    </r>
  </si>
  <si>
    <t xml:space="preserve">IFERROR</t>
  </si>
  <si>
    <t xml:space="preserve">ISERROR - test for any error</t>
  </si>
  <si>
    <t xml:space="preserve">Tests whether a formula returns an error, for use inside IF.</t>
  </si>
  <si>
    <t xml:space="preserve">ISERROR(value)</t>
  </si>
  <si>
    <t xml:space="preserve">=IF(ISERROR(A2/B2),"Check Input",A2/B2)</t>
  </si>
  <si>
    <t xml:space="preserve">Check Input</t>
  </si>
  <si>
    <t xml:space="preserve">Custom error messaging beyond IFERROR's simple substitution.</t>
  </si>
  <si>
    <t xml:space="preserve">Recalculating the formula twice (once to test, once to show), wasting effort — IFERROR avoids this.</t>
  </si>
  <si>
    <r>
      <rPr>
        <sz val="9"/>
        <rFont val="Arial"/>
        <family val="0"/>
        <charset val="1"/>
      </rPr>
      <t xml:space="preserve">ISNA - test for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specifically</t>
    </r>
  </si>
  <si>
    <r>
      <rPr>
        <sz val="9"/>
        <rFont val="Arial"/>
        <family val="0"/>
        <charset val="1"/>
      </rPr>
      <t xml:space="preserve">Tests specifically for the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error.</t>
    </r>
  </si>
  <si>
    <t xml:space="preserve">ISNA(value)</t>
  </si>
  <si>
    <t xml:space="preserve">=ISNA(MATCH(A2,D:D,0))</t>
  </si>
  <si>
    <t xml:space="preserve">A2 not found in D:D</t>
  </si>
  <si>
    <t xml:space="preserve">Checking if a value exists before running a lookup elsewhere.</t>
  </si>
  <si>
    <t xml:space="preserve">Confusing ISNA with ISERROR when other error types are also possible.</t>
  </si>
  <si>
    <t xml:space="preserve">ISERROR</t>
  </si>
  <si>
    <t xml:space="preserve">ISBLANK - test for empty cell</t>
  </si>
  <si>
    <t xml:space="preserve">Tests whether a cell is truly empty (not even a formula returning "").</t>
  </si>
  <si>
    <t xml:space="preserve">ISBLANK(value)</t>
  </si>
  <si>
    <t xml:space="preserve">=IF(ISBLANK(A2),"Missing","OK")</t>
  </si>
  <si>
    <t xml:space="preserve">A2 is empty</t>
  </si>
  <si>
    <t xml:space="preserve">Data entry validation flagging missing fields.</t>
  </si>
  <si>
    <t xml:space="preserve">Using A2="" instead, which also matches formula-generated blanks differently.</t>
  </si>
  <si>
    <t xml:space="preserve">ISBLANK vs ""</t>
  </si>
  <si>
    <t xml:space="preserve">ISNUMBER - test for numeric value</t>
  </si>
  <si>
    <t xml:space="preserve">Tests whether a cell contains a true number.</t>
  </si>
  <si>
    <t xml:space="preserve">ISNUMBER(value)</t>
  </si>
  <si>
    <t xml:space="preserve">=ISNUMBER(A2)</t>
  </si>
  <si>
    <t xml:space="preserve">A2="1250" (text)</t>
  </si>
  <si>
    <t xml:space="preserve">Validating that an imported field is actually numeric before calculating.</t>
  </si>
  <si>
    <t xml:space="preserve">Assuming a cell that LOOKS numeric is stored as a number (it may be text).</t>
  </si>
  <si>
    <t xml:space="preserve">ISTEXT, VALUE</t>
  </si>
  <si>
    <t xml:space="preserve">ISTEXT - test for text value</t>
  </si>
  <si>
    <t xml:space="preserve">Tests whether a cell contains text.</t>
  </si>
  <si>
    <t xml:space="preserve">ISTEXT(value)</t>
  </si>
  <si>
    <t xml:space="preserve">=ISTEXT(A2)</t>
  </si>
  <si>
    <t xml:space="preserve">A2="Pending"</t>
  </si>
  <si>
    <t xml:space="preserve">Validating a status field before running text-based logic.</t>
  </si>
  <si>
    <t xml:space="preserve">Numbers formatted to look like text still return FALSE unless actually stored as text.</t>
  </si>
  <si>
    <t xml:space="preserve">ISNUMBER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</si>
  <si>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prevention pattern</t>
    </r>
  </si>
  <si>
    <t xml:space="preserve">Explicitly checks for a zero denominator before dividing.</t>
  </si>
  <si>
    <t xml:space="preserve">IF(denominator=0,0,calculation)</t>
  </si>
  <si>
    <t xml:space="preserve">=IF(B2=0,0,A2/B2)</t>
  </si>
  <si>
    <t xml:space="preserve">A2=500, B2=0</t>
  </si>
  <si>
    <t xml:space="preserve">0</t>
  </si>
  <si>
    <r>
      <rPr>
        <sz val="9"/>
        <rFont val="Arial"/>
        <family val="0"/>
        <charset val="1"/>
      </rPr>
      <t xml:space="preserve">Preventing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in a ratio or average calculation.</t>
    </r>
  </si>
  <si>
    <t xml:space="preserve">Using IFERROR as a blanket fix instead of understanding why the zero occurs.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</si>
  <si>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troubleshooting pattern</t>
    </r>
  </si>
  <si>
    <r>
      <rPr>
        <sz val="9"/>
        <rFont val="Arial"/>
        <family val="0"/>
        <charset val="1"/>
      </rPr>
      <t xml:space="preserve">Shows exactly what a formula looks like once a referenced column is deleted — the broken reference is replaced with the literal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error text.</t>
    </r>
  </si>
  <si>
    <t xml:space="preserve">A column that was deleted from inside the original SUM range</t>
  </si>
  <si>
    <r>
      <rPr>
        <sz val="9"/>
        <rFont val="Arial"/>
        <family val="0"/>
        <charset val="1"/>
      </rPr>
      <t xml:space="preserve">=SUM(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REF!:A10)</t>
    </r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</si>
  <si>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</t>
    </r>
  </si>
  <si>
    <t xml:space="preserve">Fixing broken formulas after a colleague deletes rows/columns.</t>
  </si>
  <si>
    <t xml:space="preserve">Deleting rows/columns that are directly referenced by formulas without checking dependents first.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</si>
  <si>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 troubleshooting pattern</t>
    </r>
  </si>
  <si>
    <r>
      <rPr>
        <sz val="9"/>
        <rFont val="Arial"/>
        <family val="0"/>
        <charset val="1"/>
      </rPr>
      <t xml:space="preserve">Shows the exact kind of typo that triggers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 — Excel doesn't recognize the misspelled function.</t>
    </r>
  </si>
  <si>
    <t xml:space="preserve">Misspelled function name (SUMM instead of SUM)</t>
  </si>
  <si>
    <t xml:space="preserve">=SUMM(A2:A10)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</si>
  <si>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</t>
    </r>
  </si>
  <si>
    <t xml:space="preserve">Debugging a formula copied from an unreliable source.</t>
  </si>
  <si>
    <t xml:space="preserve">Copy-pasting formulas from PDFs/web pages that introduce smart-quote characters instead of straight quotes.</t>
  </si>
  <si>
    <t xml:space="preserve">Formula Auditing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</si>
  <si>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troubleshooting pattern</t>
    </r>
  </si>
  <si>
    <r>
      <rPr>
        <sz val="9"/>
        <rFont val="Arial"/>
        <family val="0"/>
        <charset val="1"/>
      </rPr>
      <t xml:space="preserve">Shows a minimal example that reliably produces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VALUE!, for use as a diagnostic reference case.</t>
    </r>
  </si>
  <si>
    <t xml:space="preserve">A2=100 (number) added to literal text "N/A"</t>
  </si>
  <si>
    <t xml:space="preserve">=A2+"N/A"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</si>
  <si>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</t>
    </r>
  </si>
  <si>
    <t xml:space="preserve">Diagnosing why a total won't calculate on an otherwise normal column.</t>
  </si>
  <si>
    <t xml:space="preserve">Not checking for hidden leading/trailing spaces that make a number-looking cell actually text.</t>
  </si>
  <si>
    <t xml:space="preserve">ISNUMBER, VALUE</t>
  </si>
  <si>
    <t xml:space="preserve">Trap and log errors with IFERROR + flag column</t>
  </si>
  <si>
    <t xml:space="preserve">Builds a descriptive error message identifying which row needs review.</t>
  </si>
  <si>
    <t xml:space="preserve">IFERROR(calc,"message"&amp;ROW())</t>
  </si>
  <si>
    <t xml:space="preserve">=IFERROR(A2/B2,"ERROR: check row "&amp;ROW())</t>
  </si>
  <si>
    <t xml:space="preserve">ERROR: check row 2</t>
  </si>
  <si>
    <t xml:space="preserve">Making error troubleshooting faster on large sheets.</t>
  </si>
  <si>
    <t xml:space="preserve">Forgetting ROW() returns the sheet row, not the data row, if headers shift the offset.</t>
  </si>
  <si>
    <t xml:space="preserve">Circular reference avoidance pattern</t>
  </si>
  <si>
    <t xml:space="preserve">Shows the mistaken version of a totals formula that accidentally includes its own cell, triggering Excel's circular reference warning.</t>
  </si>
  <si>
    <t xml:space="preserve">Formula mistakenly placed IN B11 while ranging B2:B11 (includes itself)</t>
  </si>
  <si>
    <t xml:space="preserve">=SUM(B2:B11)</t>
  </si>
  <si>
    <t xml:space="preserve">Circular Reference Warning</t>
  </si>
  <si>
    <t xml:space="preserve">Preventing the classic 'Circular Reference Warning' in totals rows.</t>
  </si>
  <si>
    <t xml:space="preserve">Extending a SUM range one row too far, accidentally including the total cell.</t>
  </si>
  <si>
    <t xml:space="preserve">Circular Reference Checker</t>
  </si>
  <si>
    <t xml:space="preserve">MEDIAN - middle value</t>
  </si>
  <si>
    <t xml:space="preserve">14 Statistical Functions</t>
  </si>
  <si>
    <t xml:space="preserve">Finds the middle value in a sorted dataset.</t>
  </si>
  <si>
    <t xml:space="preserve">MEDIAN(number1,...)</t>
  </si>
  <si>
    <t xml:space="preserve">=MEDIAN(C2:C11)</t>
  </si>
  <si>
    <t xml:space="preserve">10 salary values</t>
  </si>
  <si>
    <t xml:space="preserve">Middle salary value</t>
  </si>
  <si>
    <t xml:space="preserve">Reporting a salary benchmark less skewed by outliers than the average.</t>
  </si>
  <si>
    <t xml:space="preserve">Using AVERAGE when MEDIAN is more appropriate for skewed data.</t>
  </si>
  <si>
    <t xml:space="preserve">AVERAGE, MODE.SNGL</t>
  </si>
  <si>
    <t xml:space="preserve">MODE.SNGL - most frequent value</t>
  </si>
  <si>
    <t xml:space="preserve">Finds the most frequently occurring value.</t>
  </si>
  <si>
    <t xml:space="preserve">MODE.SNGL(number1,...)</t>
  </si>
  <si>
    <t xml:space="preserve">=MODE.SNGL(C2:C30)</t>
  </si>
  <si>
    <t xml:space="preserve">Order quantities</t>
  </si>
  <si>
    <t xml:space="preserve">Most common quantity ordered</t>
  </si>
  <si>
    <t xml:space="preserve">Identifying the most common order size for stocking decisions.</t>
  </si>
  <si>
    <r>
      <rPr>
        <sz val="9"/>
        <rFont val="Arial"/>
        <family val="0"/>
        <charset val="1"/>
      </rPr>
      <t xml:space="preserve">Expecting a result when there are no repeated values (returns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N/A).</t>
    </r>
  </si>
  <si>
    <t xml:space="preserve">MODE.MULT</t>
  </si>
  <si>
    <t xml:space="preserve">STDEV.S - sample standard deviation</t>
  </si>
  <si>
    <t xml:space="preserve">Measures spread of a sample dataset around its mean.</t>
  </si>
  <si>
    <t xml:space="preserve">STDEV.S(number1,...)</t>
  </si>
  <si>
    <t xml:space="preserve">=STDEV.S(C2:C30)</t>
  </si>
  <si>
    <t xml:space="preserve">Sample of test scores</t>
  </si>
  <si>
    <t xml:space="preserve">Standard deviation value</t>
  </si>
  <si>
    <t xml:space="preserve">Assessing consistency of exam scores across a class.</t>
  </si>
  <si>
    <t xml:space="preserve">Using STDEV.P when the data is a sample, not the full population.</t>
  </si>
  <si>
    <t xml:space="preserve">STDEV.P, VAR.S</t>
  </si>
  <si>
    <t xml:space="preserve">STDEV.P - population standard deviation</t>
  </si>
  <si>
    <t xml:space="preserve">Measures spread when the data represents the entire population.</t>
  </si>
  <si>
    <t xml:space="preserve">STDEV.P(number1,...)</t>
  </si>
  <si>
    <t xml:space="preserve">=STDEV.P(C2:C30)</t>
  </si>
  <si>
    <t xml:space="preserve">Complete population of scores</t>
  </si>
  <si>
    <t xml:space="preserve">Quality control variance across ALL units produced (not a sample).</t>
  </si>
  <si>
    <t xml:space="preserve">Using STDEV.S when the full dataset already represents the population.</t>
  </si>
  <si>
    <t xml:space="preserve">STDEV.S</t>
  </si>
  <si>
    <t xml:space="preserve">VAR.S - sample variance</t>
  </si>
  <si>
    <t xml:space="preserve">Calculates the average squared deviation from the mean for a sample.</t>
  </si>
  <si>
    <t xml:space="preserve">VAR.S(number1,...)</t>
  </si>
  <si>
    <t xml:space="preserve">=VAR.S(C2:C30)</t>
  </si>
  <si>
    <t xml:space="preserve">Sample of sales figures</t>
  </si>
  <si>
    <t xml:space="preserve">Variance value</t>
  </si>
  <si>
    <t xml:space="preserve">Statistical input for further risk/variance analysis.</t>
  </si>
  <si>
    <t xml:space="preserve">Confusing variance (squared units) with standard deviation (same units as data).</t>
  </si>
  <si>
    <t xml:space="preserve">CORREL - correlation coefficient</t>
  </si>
  <si>
    <t xml:space="preserve">Measures the linear relationship strength between two variables.</t>
  </si>
  <si>
    <t xml:space="preserve">CORREL(array1,array2)</t>
  </si>
  <si>
    <t xml:space="preserve">=CORREL(B2:B30,C2:C30)</t>
  </si>
  <si>
    <t xml:space="preserve">Ad spend B, Sales C</t>
  </si>
  <si>
    <t xml:space="preserve">Correlation value between -1 and 1</t>
  </si>
  <si>
    <t xml:space="preserve">Checking if marketing spend correlates with sales performance.</t>
  </si>
  <si>
    <t xml:space="preserve">Interpreting correlation as proof of causation.</t>
  </si>
  <si>
    <t xml:space="preserve">RSQ, TREND</t>
  </si>
  <si>
    <t xml:space="preserve">RANK.EQ - rank a value in a list</t>
  </si>
  <si>
    <t xml:space="preserve">Ranks a number against a list of numbers, ties share the same rank.</t>
  </si>
  <si>
    <t xml:space="preserve">RANK.EQ(number,ref,[order])</t>
  </si>
  <si>
    <t xml:space="preserve">=RANK.EQ(C2,$C$2:$C$30,0)</t>
  </si>
  <si>
    <t xml:space="preserve">Sales value among 29 others</t>
  </si>
  <si>
    <t xml:space="preserve">Rank position, e.g. 4</t>
  </si>
  <si>
    <t xml:space="preserve">Building a sales leaderboard.</t>
  </si>
  <si>
    <t xml:space="preserve">Forgetting the order argument (0=descending rank, 1=ascending).</t>
  </si>
  <si>
    <t xml:space="preserve">LARGE, SMALL</t>
  </si>
  <si>
    <t xml:space="preserve">LARGE - nth largest value</t>
  </si>
  <si>
    <t xml:space="preserve">Returns the k-th largest value in a dataset.</t>
  </si>
  <si>
    <t xml:space="preserve">LARGE(array,k)</t>
  </si>
  <si>
    <t xml:space="preserve">=LARGE(C2:C30,3)</t>
  </si>
  <si>
    <t xml:space="preserve">Sales figures</t>
  </si>
  <si>
    <t xml:space="preserve">3rd highest sales value</t>
  </si>
  <si>
    <t xml:space="preserve">Finding the top 3 performers without full sorting.</t>
  </si>
  <si>
    <r>
      <rPr>
        <sz val="9"/>
        <rFont val="Arial"/>
        <family val="0"/>
        <charset val="1"/>
      </rPr>
      <t xml:space="preserve">Using k larger than the count of items, returning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</si>
  <si>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SMALL, RANK.EQ</t>
  </si>
  <si>
    <t xml:space="preserve">SMALL - nth smallest value</t>
  </si>
  <si>
    <t xml:space="preserve">Returns the k-th smallest value in a dataset.</t>
  </si>
  <si>
    <t xml:space="preserve">SMALL(array,k)</t>
  </si>
  <si>
    <t xml:space="preserve">=SMALL(C2:C30,3)</t>
  </si>
  <si>
    <t xml:space="preserve">3rd lowest sales value</t>
  </si>
  <si>
    <t xml:space="preserve">Identifying the bottom 3 performers for coaching.</t>
  </si>
  <si>
    <t xml:space="preserve">Confusing k with the actual value being searched for.</t>
  </si>
  <si>
    <t xml:space="preserve">LARGE</t>
  </si>
  <si>
    <t xml:space="preserve">PERCENTILE.INC - percentile value</t>
  </si>
  <si>
    <t xml:space="preserve">Finds the value below which a given percentage of data falls.</t>
  </si>
  <si>
    <t xml:space="preserve">PERCENTILE.INC(array,k)</t>
  </si>
  <si>
    <t xml:space="preserve">=PERCENTILE.INC(C2:C30,0.9)</t>
  </si>
  <si>
    <t xml:space="preserve">Salary data</t>
  </si>
  <si>
    <t xml:space="preserve">90th percentile salary</t>
  </si>
  <si>
    <t xml:space="preserve">Benchmarking salaries against the 90th percentile of the market.</t>
  </si>
  <si>
    <t xml:space="preserve">Confusing PERCENTILE.INC with PERCENTILE.EXC, which handle boundary values differently.</t>
  </si>
  <si>
    <t xml:space="preserve">QUARTILE.INC</t>
  </si>
  <si>
    <t xml:space="preserve">QUARTILE.INC - quartile value</t>
  </si>
  <si>
    <t xml:space="preserve">Returns a specific quartile of a dataset.</t>
  </si>
  <si>
    <t xml:space="preserve">QUARTILE.INC(array,quart)</t>
  </si>
  <si>
    <t xml:space="preserve">=QUARTILE.INC(C2:C30,3)</t>
  </si>
  <si>
    <t xml:space="preserve">Sales data</t>
  </si>
  <si>
    <t xml:space="preserve">3rd quartile (75th percentile) value</t>
  </si>
  <si>
    <t xml:space="preserve">Segmenting sales reps into performance quartiles.</t>
  </si>
  <si>
    <t xml:space="preserve">Using quart=4 to mean 'top' when it actually returns the maximum value.</t>
  </si>
  <si>
    <t xml:space="preserve">PERCENTILE.INC</t>
  </si>
  <si>
    <t xml:space="preserve">FREQUENCY - distribution bucket counts</t>
  </si>
  <si>
    <t xml:space="preserve">Counts how many values fall into each of several bins.</t>
  </si>
  <si>
    <t xml:space="preserve">FREQUENCY(data_array,bins_array) [array formula]</t>
  </si>
  <si>
    <t xml:space="preserve">=FREQUENCY(C2:C50,{60,70,80,90})</t>
  </si>
  <si>
    <t xml:space="preserve">Scores across 49 students</t>
  </si>
  <si>
    <t xml:space="preserve">Count of scores in each bin</t>
  </si>
  <si>
    <t xml:space="preserve">Building a grade-distribution histogram data table.</t>
  </si>
  <si>
    <t xml:space="preserve">Forgetting this is an array formula needing selection across all bin cells.</t>
  </si>
  <si>
    <t xml:space="preserve">COUNTIFS per bin</t>
  </si>
  <si>
    <t xml:space="preserve">TREND - linear forecast values</t>
  </si>
  <si>
    <t xml:space="preserve">Predicts a value along a linear trend line.</t>
  </si>
  <si>
    <t xml:space="preserve">TREND(known_y's,known_x's,new_x's)</t>
  </si>
  <si>
    <t xml:space="preserve">=TREND(C2:C13,B2:B13,B14)</t>
  </si>
  <si>
    <t xml:space="preserve">12 months of sales, predicting month 13</t>
  </si>
  <si>
    <t xml:space="preserve">Forecasted sales value</t>
  </si>
  <si>
    <t xml:space="preserve">Simple sales forecasting for next month.</t>
  </si>
  <si>
    <t xml:space="preserve">Assuming a purely linear trend applies to seasonal or volatile data.</t>
  </si>
  <si>
    <t xml:space="preserve">FORECAST.LINEAR</t>
  </si>
  <si>
    <t xml:space="preserve">FORECAST.LINEAR - single-point forecast</t>
  </si>
  <si>
    <t xml:space="preserve">Predicts a single future value based on historical linear trend.</t>
  </si>
  <si>
    <t xml:space="preserve">FORECAST.LINEAR(x,known_y's,known_x's)</t>
  </si>
  <si>
    <t xml:space="preserve">=FORECAST.LINEAR(B14,C2:C13,B2:B13)</t>
  </si>
  <si>
    <t xml:space="preserve">12 months of history, forecasting period 13</t>
  </si>
  <si>
    <t xml:space="preserve">Forecasted value</t>
  </si>
  <si>
    <t xml:space="preserve">Quick single-period revenue forecast.</t>
  </si>
  <si>
    <t xml:space="preserve">Argument order confusion (x first here, unlike TREND).</t>
  </si>
  <si>
    <t xml:space="preserve">TREND, FORECAST.ETS</t>
  </si>
  <si>
    <t xml:space="preserve">RSQ - R-squared value</t>
  </si>
  <si>
    <t xml:space="preserve">Measures how well a linear model explains the variance in data.</t>
  </si>
  <si>
    <t xml:space="preserve">RSQ(known_y's,known_x's)</t>
  </si>
  <si>
    <t xml:space="preserve">=RSQ(C2:C30,B2:B30)</t>
  </si>
  <si>
    <t xml:space="preserve">Sales vs ad spend</t>
  </si>
  <si>
    <t xml:space="preserve">R-squared value between 0 and 1</t>
  </si>
  <si>
    <t xml:space="preserve">Assessing forecast model reliability.</t>
  </si>
  <si>
    <t xml:space="preserve">Confusing RSQ with CORREL (RSQ is the square of correlation).</t>
  </si>
  <si>
    <t xml:space="preserve">CORREL</t>
  </si>
  <si>
    <t xml:space="preserve">Z-score standardization</t>
  </si>
  <si>
    <t xml:space="preserve">Standardizes a value relative to the mean and spread of a dataset.</t>
  </si>
  <si>
    <t xml:space="preserve">(value-mean)/stdev</t>
  </si>
  <si>
    <t xml:space="preserve">=(C2-AVERAGE($C$2:$C$50))/STDEV.S($C$2:$C$50)</t>
  </si>
  <si>
    <t xml:space="preserve">Individual score vs class stats</t>
  </si>
  <si>
    <t xml:space="preserve">Z-score, e.g. 1.4</t>
  </si>
  <si>
    <t xml:space="preserve">Comparing an individual test score against the overall class distribution.</t>
  </si>
  <si>
    <t xml:space="preserve">Using population stdev when the dataset is actually a sample, or vice versa.</t>
  </si>
  <si>
    <t xml:space="preserve">PMT - loan payment amount</t>
  </si>
  <si>
    <t xml:space="preserve">15 Financial Functions</t>
  </si>
  <si>
    <t xml:space="preserve">Calculates the fixed periodic payment for a loan.</t>
  </si>
  <si>
    <t xml:space="preserve">PMT(rate,nper,pv,[fv],[type])</t>
  </si>
  <si>
    <t xml:space="preserve">=PMT(8%/12,60,-500000)</t>
  </si>
  <si>
    <t xml:space="preserve">Rate 8% annual, 60 months, loan 500000</t>
  </si>
  <si>
    <t xml:space="preserve">Monthly payment amount</t>
  </si>
  <si>
    <t xml:space="preserve">Calculating monthly EMI for a car loan.</t>
  </si>
  <si>
    <t xml:space="preserve">Forgetting to divide annual rate by 12 for monthly payments.</t>
  </si>
  <si>
    <t xml:space="preserve">IPMT, PPMT</t>
  </si>
  <si>
    <t xml:space="preserve">IPMT - interest portion of a payment</t>
  </si>
  <si>
    <t xml:space="preserve">Calculates how much of a specific payment goes to interest.</t>
  </si>
  <si>
    <t xml:space="preserve">IPMT(rate,per,nper,pv,[fv],[type])</t>
  </si>
  <si>
    <t xml:space="preserve">=IPMT(8%/12,1,60,-500000)</t>
  </si>
  <si>
    <t xml:space="preserve">Period 1 of a 60-month loan</t>
  </si>
  <si>
    <t xml:space="preserve">Interest portion of month 1's payment</t>
  </si>
  <si>
    <t xml:space="preserve">Building a loan amortization schedule.</t>
  </si>
  <si>
    <t xml:space="preserve">Using the wrong period number, mixing up which month's interest is being shown.</t>
  </si>
  <si>
    <t xml:space="preserve">PMT, PPMT</t>
  </si>
  <si>
    <t xml:space="preserve">PPMT - principal portion of a payment</t>
  </si>
  <si>
    <t xml:space="preserve">Calculates how much of a specific payment goes to principal.</t>
  </si>
  <si>
    <t xml:space="preserve">PPMT(rate,per,nper,pv,[fv],[type])</t>
  </si>
  <si>
    <t xml:space="preserve">=PPMT(8%/12,1,60,-500000)</t>
  </si>
  <si>
    <t xml:space="preserve">Principal portion of month 1's payment</t>
  </si>
  <si>
    <t xml:space="preserve">Amortization schedule principal tracking.</t>
  </si>
  <si>
    <t xml:space="preserve">Forgetting IPMT+PPMT should equal PMT for any given period (useful validation check).</t>
  </si>
  <si>
    <t xml:space="preserve">PMT, IPMT</t>
  </si>
  <si>
    <t xml:space="preserve">FV - future value</t>
  </si>
  <si>
    <t xml:space="preserve">Calculates the future value of periodic equal payments.</t>
  </si>
  <si>
    <t xml:space="preserve">FV(rate,nper,pmt,[pv],[type])</t>
  </si>
  <si>
    <t xml:space="preserve">=FV(6%/12,60,-10000)</t>
  </si>
  <si>
    <t xml:space="preserve">Monthly deposit 10000, 5 years, 6% annual</t>
  </si>
  <si>
    <t xml:space="preserve">Future value of the investment</t>
  </si>
  <si>
    <t xml:space="preserve">Projecting a savings/SIP investment's maturity value.</t>
  </si>
  <si>
    <t xml:space="preserve">Entering pmt as positive instead of negative, flipping the sign of the result.</t>
  </si>
  <si>
    <t xml:space="preserve">PV, NPER</t>
  </si>
  <si>
    <t xml:space="preserve">PV - present value</t>
  </si>
  <si>
    <t xml:space="preserve">Calculates how much a series of future payments is worth today.</t>
  </si>
  <si>
    <t xml:space="preserve">PV(rate,nper,pmt,[fv],[type])</t>
  </si>
  <si>
    <t xml:space="preserve">=PV(8%/12,60,-15000)</t>
  </si>
  <si>
    <t xml:space="preserve">Monthly payment 15000, 5 years, 8% annual</t>
  </si>
  <si>
    <t xml:space="preserve">Present value (loan amount supportable)</t>
  </si>
  <si>
    <t xml:space="preserve">Determining the loan amount a given EMI budget can support.</t>
  </si>
  <si>
    <t xml:space="preserve">Mixing up rate periods (annual vs monthly) without adjusting nper to match.</t>
  </si>
  <si>
    <t xml:space="preserve">FV</t>
  </si>
  <si>
    <t xml:space="preserve">NPER - number of periods</t>
  </si>
  <si>
    <t xml:space="preserve">Calculates how many payment periods are needed to pay off a loan/investment.</t>
  </si>
  <si>
    <t xml:space="preserve">NPER(rate,pmt,pv,[fv],[type])</t>
  </si>
  <si>
    <t xml:space="preserve">=NPER(8%/12,-10000,500000)</t>
  </si>
  <si>
    <t xml:space="preserve">Loan 500000, monthly payment 10000, 8% annual</t>
  </si>
  <si>
    <t xml:space="preserve">Number of months to repay</t>
  </si>
  <si>
    <t xml:space="preserve">Determining how long it will take to repay a loan at a given EMI.</t>
  </si>
  <si>
    <r>
      <rPr>
        <sz val="9"/>
        <rFont val="Arial"/>
        <family val="0"/>
        <charset val="1"/>
      </rPr>
      <t xml:space="preserve">Sign errors on pmt/pv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</si>
  <si>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PMT</t>
  </si>
  <si>
    <t xml:space="preserve">RATE - interest rate per period</t>
  </si>
  <si>
    <t xml:space="preserve">Calculates the implied interest rate given payment terms.</t>
  </si>
  <si>
    <t xml:space="preserve">RATE(nper,pmt,pv,[fv],[type],[guess])</t>
  </si>
  <si>
    <t xml:space="preserve">=RATE(60,-10000,500000)</t>
  </si>
  <si>
    <t xml:space="preserve">60 months, payment 10000, loan 500000</t>
  </si>
  <si>
    <t xml:space="preserve">Monthly interest rate implied</t>
  </si>
  <si>
    <t xml:space="preserve">Reverse-engineering a loan's actual interest rate from EMI terms.</t>
  </si>
  <si>
    <t xml:space="preserve">Forgetting the result is a PERIOD rate; multiply by 12 for annual rate.</t>
  </si>
  <si>
    <t xml:space="preserve">NPV - net present value</t>
  </si>
  <si>
    <t xml:space="preserve">Discounts a series of future cash flows to today's value.</t>
  </si>
  <si>
    <t xml:space="preserve">NPV(rate,value1,...) + initial investment</t>
  </si>
  <si>
    <t xml:space="preserve">=NPV(10%,C2:C6)+B1</t>
  </si>
  <si>
    <t xml:space="preserve">Cash flows over 5 years, 10% discount rate</t>
  </si>
  <si>
    <t xml:space="preserve">Net present value of the project</t>
  </si>
  <si>
    <t xml:space="preserve">Evaluating whether a capital project is worth investing in.</t>
  </si>
  <si>
    <t xml:space="preserve">Forgetting NPV assumes cash flows start one period from now, not immediately (initial outlay added separately).</t>
  </si>
  <si>
    <t xml:space="preserve">IRR, XNPV</t>
  </si>
  <si>
    <t xml:space="preserve">IRR - internal rate of return</t>
  </si>
  <si>
    <t xml:space="preserve">Calculates the discount rate at which NPV equals zero.</t>
  </si>
  <si>
    <t xml:space="preserve">IRR(values,[guess])</t>
  </si>
  <si>
    <t xml:space="preserve">=IRR(C2:C6)</t>
  </si>
  <si>
    <t xml:space="preserve">Initial outlay negative, then 4 years of returns</t>
  </si>
  <si>
    <t xml:space="preserve">Internal rate of return, e.g. 14.2%</t>
  </si>
  <si>
    <t xml:space="preserve">Comparing investment projects by their implied rate of return.</t>
  </si>
  <si>
    <t xml:space="preserve">Not including the initial (negative) investment in the range, skewing the result.</t>
  </si>
  <si>
    <t xml:space="preserve">NPV, XIRR</t>
  </si>
  <si>
    <t xml:space="preserve">XNPV - NPV with irregular dates</t>
  </si>
  <si>
    <t xml:space="preserve">Discounts cash flows using actual dates instead of assumed equal periods.</t>
  </si>
  <si>
    <t xml:space="preserve">XNPV(rate,values,dates)</t>
  </si>
  <si>
    <t xml:space="preserve">=XNPV(10%,C2:C6,B2:B6)</t>
  </si>
  <si>
    <t xml:space="preserve">Cash flows on irregular real dates</t>
  </si>
  <si>
    <t xml:space="preserve">Net present value</t>
  </si>
  <si>
    <t xml:space="preserve">Valuing a project with irregular cash flow timing.</t>
  </si>
  <si>
    <t xml:space="preserve">Using NPV instead when cash flows aren't evenly spaced, causing inaccurate results.</t>
  </si>
  <si>
    <t xml:space="preserve">XIRR - IRR with irregular dates</t>
  </si>
  <si>
    <t xml:space="preserve">Calculates IRR for cash flows occurring on actual, unevenly spaced dates.</t>
  </si>
  <si>
    <t xml:space="preserve">XIRR(values,dates,[guess])</t>
  </si>
  <si>
    <t xml:space="preserve">=XIRR(C2:C6,B2:B6)</t>
  </si>
  <si>
    <t xml:space="preserve">Internal rate of return</t>
  </si>
  <si>
    <t xml:space="preserve">Evaluating real-world investment returns with irregular timing.</t>
  </si>
  <si>
    <t xml:space="preserve">Using IRR on unevenly spaced dates, which assumes equal periods and skews results.</t>
  </si>
  <si>
    <t xml:space="preserve">IRR</t>
  </si>
  <si>
    <t xml:space="preserve">SLN - straight-line depreciation</t>
  </si>
  <si>
    <t xml:space="preserve">Calculates equal depreciation expense per period.</t>
  </si>
  <si>
    <t xml:space="preserve">SLN(cost,salvage,life)</t>
  </si>
  <si>
    <t xml:space="preserve">=SLN(100000,10000,5)</t>
  </si>
  <si>
    <t xml:space="preserve">Cost 100000, salvage 10000, life 5 years</t>
  </si>
  <si>
    <t xml:space="preserve">18000 per year</t>
  </si>
  <si>
    <t xml:space="preserve">Basic fixed asset depreciation for accounting records.</t>
  </si>
  <si>
    <t xml:space="preserve">Forgetting salvage value should be subtracted from cost before dividing by life.</t>
  </si>
  <si>
    <t xml:space="preserve">DB, DDB</t>
  </si>
  <si>
    <t xml:space="preserve">DDB - double-declining balance depreciation</t>
  </si>
  <si>
    <t xml:space="preserve">Calculates accelerated depreciation, higher in early years.</t>
  </si>
  <si>
    <t xml:space="preserve">DDB(cost,salvage,life,period,[factor])</t>
  </si>
  <si>
    <t xml:space="preserve">=DDB(100000,10000,5,1)</t>
  </si>
  <si>
    <t xml:space="preserve">Cost 100000, salvage 10000, life 5, period 1</t>
  </si>
  <si>
    <t xml:space="preserve">Depreciation for year 1 (accelerated)</t>
  </si>
  <si>
    <t xml:space="preserve">Tax reporting where accelerated depreciation is preferred/required.</t>
  </si>
  <si>
    <t xml:space="preserve">Continuing DDB past the point where book value would go below salvage value.</t>
  </si>
  <si>
    <t xml:space="preserve">SLN, DB</t>
  </si>
  <si>
    <t xml:space="preserve">EFFECT - effective annual interest rate</t>
  </si>
  <si>
    <t xml:space="preserve">Converts a nominal rate to the true effective annual rate.</t>
  </si>
  <si>
    <t xml:space="preserve">EFFECT(nominal_rate,npery)</t>
  </si>
  <si>
    <t xml:space="preserve">=EFFECT(8%,12)</t>
  </si>
  <si>
    <t xml:space="preserve">Nominal rate 8%, compounded monthly</t>
  </si>
  <si>
    <t xml:space="preserve">Effective annual rate, e.g. 8.30%</t>
  </si>
  <si>
    <t xml:space="preserve">Comparing loan offers with different compounding frequencies.</t>
  </si>
  <si>
    <t xml:space="preserve">Comparing nominal rates directly without converting to effective rates first.</t>
  </si>
  <si>
    <t xml:space="preserve">NOMINAL</t>
  </si>
  <si>
    <t xml:space="preserve">NOMINAL - nominal rate from effective</t>
  </si>
  <si>
    <t xml:space="preserve">Converts an effective rate back to a nominal stated rate.</t>
  </si>
  <si>
    <t xml:space="preserve">NOMINAL(effect_rate,npery)</t>
  </si>
  <si>
    <t xml:space="preserve">=NOMINAL(8.3%,12)</t>
  </si>
  <si>
    <t xml:space="preserve">Effective rate 8.3%, compounded monthly</t>
  </si>
  <si>
    <t xml:space="preserve">Nominal annual rate, e.g. 8%</t>
  </si>
  <si>
    <t xml:space="preserve">Understanding what stated rate a bank is actually offering.</t>
  </si>
  <si>
    <t xml:space="preserve">Mixing up which rate (nominal vs effective) a contract actually quotes.</t>
  </si>
  <si>
    <t xml:space="preserve">EFFECT</t>
  </si>
  <si>
    <t xml:space="preserve">PDURATION - periods to reach a value</t>
  </si>
  <si>
    <t xml:space="preserve">Calculates how many periods are needed for an investment to grow to a target value.</t>
  </si>
  <si>
    <t xml:space="preserve">PDURATION(rate,pv,fv)</t>
  </si>
  <si>
    <t xml:space="preserve">=PDURATION(8%,50000,100000)</t>
  </si>
  <si>
    <t xml:space="preserve">Investment doubling from 50000 to 100000 at 8%</t>
  </si>
  <si>
    <t xml:space="preserve">Number of years needed, ~9</t>
  </si>
  <si>
    <t xml:space="preserve">Estimating how long until an investment goal is reached.</t>
  </si>
  <si>
    <t xml:space="preserve">Confusing this with NPER, which requires periodic payments rather than a single lump sum.</t>
  </si>
  <si>
    <t xml:space="preserve">NPER, FV</t>
  </si>
  <si>
    <t xml:space="preserve">DSUM - sum matching a criteria table</t>
  </si>
  <si>
    <t xml:space="preserve">16 Database Functions</t>
  </si>
  <si>
    <t xml:space="preserve">Sums a field where rows match a separate criteria range (not inline conditions).</t>
  </si>
  <si>
    <t xml:space="preserve">DSUM(database,field,criteria)</t>
  </si>
  <si>
    <t xml:space="preserve">=DSUM(A1:F50,"Sales",H1:I2)</t>
  </si>
  <si>
    <t xml:space="preserve">Full data table + separate criteria range</t>
  </si>
  <si>
    <t xml:space="preserve">Sum matching criteria table conditions</t>
  </si>
  <si>
    <t xml:space="preserve">Flexible multi-condition reporting driven by a criteria table users can edit.</t>
  </si>
  <si>
    <t xml:space="preserve">Criteria range headers not matching the database headers exactly, causing wrong/blank results.</t>
  </si>
  <si>
    <t xml:space="preserve">DCOUNT - count numeric matches</t>
  </si>
  <si>
    <t xml:space="preserve">Counts numeric entries in a field matching criteria table conditions.</t>
  </si>
  <si>
    <t xml:space="preserve">DCOUNT(database,field,criteria)</t>
  </si>
  <si>
    <t xml:space="preserve">=DCOUNT(A1:F50,"Salary",H1:I2)</t>
  </si>
  <si>
    <t xml:space="preserve">Full data table + criteria range</t>
  </si>
  <si>
    <t xml:space="preserve">Count of numeric matches</t>
  </si>
  <si>
    <t xml:space="preserve">Counting how many records match a flexible, user-editable filter panel.</t>
  </si>
  <si>
    <t xml:space="preserve">Using DCOUNT expecting it to count text fields (use DCOUNTA instead).</t>
  </si>
  <si>
    <t xml:space="preserve">DCOUNTA, COUNTIFS</t>
  </si>
  <si>
    <t xml:space="preserve">DAVERAGE - average matching criteria table</t>
  </si>
  <si>
    <t xml:space="preserve">Averages a field where rows match a separate criteria range.</t>
  </si>
  <si>
    <t xml:space="preserve">DAVERAGE(database,field,criteria)</t>
  </si>
  <si>
    <t xml:space="preserve">=DAVERAGE(A1:F50,"Salary",H1:I2)</t>
  </si>
  <si>
    <t xml:space="preserve">Average matching criteria table conditions</t>
  </si>
  <si>
    <t xml:space="preserve">Average salary report filtered by an editable criteria panel.</t>
  </si>
  <si>
    <t xml:space="preserve">Blank rows in the criteria range being interpreted as 'match everything'.</t>
  </si>
  <si>
    <t xml:space="preserve">DMAX - max value matching criteria</t>
  </si>
  <si>
    <t xml:space="preserve">Finds the maximum value in a field matching criteria table conditions.</t>
  </si>
  <si>
    <t xml:space="preserve">DMAX(database,field,criteria)</t>
  </si>
  <si>
    <t xml:space="preserve">=DMAX(A1:F50,"Sales",H1:I2)</t>
  </si>
  <si>
    <t xml:space="preserve">Highest matching value</t>
  </si>
  <si>
    <t xml:space="preserve">Top performer lookup using a flexible criteria panel.</t>
  </si>
  <si>
    <t xml:space="preserve">Not refreshing the criteria range headers after adding new database columns.</t>
  </si>
  <si>
    <t xml:space="preserve">DMIN - min value matching criteria</t>
  </si>
  <si>
    <t xml:space="preserve">Finds the minimum value in a field matching criteria table conditions.</t>
  </si>
  <si>
    <t xml:space="preserve">DMIN(database,field,criteria)</t>
  </si>
  <si>
    <t xml:space="preserve">=DMIN(A1:F50,"Sales",H1:I2)</t>
  </si>
  <si>
    <t xml:space="preserve">Lowest matching value</t>
  </si>
  <si>
    <t xml:space="preserve">Weakest performer lookup using a flexible criteria panel.</t>
  </si>
  <si>
    <t xml:space="preserve">Confusing DMIN's criteria-table approach with MINIFS's inline arguments.</t>
  </si>
  <si>
    <t xml:space="preserve">DCOUNTA - count all non-blank matches</t>
  </si>
  <si>
    <t xml:space="preserve">Counts non-blank entries (text or numeric) matching criteria table conditions.</t>
  </si>
  <si>
    <t xml:space="preserve">DCOUNTA(database,field,criteria)</t>
  </si>
  <si>
    <t xml:space="preserve">=DCOUNTA(A1:F50,"Comments",H1:I2)</t>
  </si>
  <si>
    <t xml:space="preserve">Count of any non-blank matching entries</t>
  </si>
  <si>
    <t xml:space="preserve">Counting completed vs incomplete records against a filter panel.</t>
  </si>
  <si>
    <t xml:space="preserve">Using DCOUNT for a text field, which returns 0 since DCOUNT only counts numbers.</t>
  </si>
  <si>
    <t xml:space="preserve">DCOUNT</t>
  </si>
  <si>
    <t xml:space="preserve">DGET - retrieve a single matching value</t>
  </si>
  <si>
    <t xml:space="preserve">Retrieves exactly one value when criteria match exactly one record.</t>
  </si>
  <si>
    <t xml:space="preserve">DGET(database,field,criteria)</t>
  </si>
  <si>
    <t xml:space="preserve">=DGET(A1:F50,"Salary",H1:I2)</t>
  </si>
  <si>
    <t xml:space="preserve">Criteria uniquely identifies one row</t>
  </si>
  <si>
    <t xml:space="preserve">The single matching value</t>
  </si>
  <si>
    <t xml:space="preserve">Pulling a single record's detail from a criteria-driven lookup panel.</t>
  </si>
  <si>
    <r>
      <rPr>
        <sz val="9"/>
        <rFont val="Arial"/>
        <family val="0"/>
        <charset val="1"/>
      </rPr>
      <t xml:space="preserve">Using DGET when multiple rows match, which causes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 error.</t>
    </r>
  </si>
  <si>
    <t xml:space="preserve">DPRODUCT - multiply matching values</t>
  </si>
  <si>
    <t xml:space="preserve">Multiplies together all matching field values.</t>
  </si>
  <si>
    <t xml:space="preserve">DPRODUCT(database,field,criteria)</t>
  </si>
  <si>
    <t xml:space="preserve">=DPRODUCT(A1:F50,"Multiplier",H1:I2)</t>
  </si>
  <si>
    <t xml:space="preserve">Product of matching values</t>
  </si>
  <si>
    <t xml:space="preserve">Niche compounding calculation filtered by a criteria table.</t>
  </si>
  <si>
    <t xml:space="preserve">Rarely needed; easy to reach for SUMPRODUCT instead without realizing DPRODUCT exists.</t>
  </si>
  <si>
    <t xml:space="preserve">DSTDEV - standard deviation of matches</t>
  </si>
  <si>
    <t xml:space="preserve">Calculates sample standard deviation of a field matching criteria.</t>
  </si>
  <si>
    <t xml:space="preserve">DSTDEV(database,field,criteria)</t>
  </si>
  <si>
    <t xml:space="preserve">=DSTDEV(A1:F50,"Salary",H1:I2)</t>
  </si>
  <si>
    <t xml:space="preserve">Standard deviation of matching sample</t>
  </si>
  <si>
    <t xml:space="preserve">Analyzing salary spread within a filtered department.</t>
  </si>
  <si>
    <t xml:space="preserve">Using DSTDEV (sample) vs DSTDEVP (population) inconsistently.</t>
  </si>
  <si>
    <t xml:space="preserve">LET - name intermediate values</t>
  </si>
  <si>
    <t xml:space="preserve">17 Dynamic Arrays</t>
  </si>
  <si>
    <t xml:space="preserve">Names values inside a formula for readability and to avoid repeated calculation.</t>
  </si>
  <si>
    <t xml:space="preserve">LET(name1,value1,...,calculation)</t>
  </si>
  <si>
    <t xml:space="preserve">=LET(rate,8%/12,nper,60,pv,-500000,PMT(rate,nper,pv))</t>
  </si>
  <si>
    <t xml:space="preserve">Loan variables named inline</t>
  </si>
  <si>
    <t xml:space="preserve">Monthly EMI value</t>
  </si>
  <si>
    <t xml:space="preserve">Building a complex formula that's easy for others to audit later.</t>
  </si>
  <si>
    <t xml:space="preserve">Referencing a LET name before it's defined in the argument order.</t>
  </si>
  <si>
    <t xml:space="preserve">LAMBDA</t>
  </si>
  <si>
    <t xml:space="preserve">Microsoft 365 (LAMBDA/LET/MAP/GROUPBY require recent 365 builds)</t>
  </si>
  <si>
    <t xml:space="preserve">LAMBDA - custom reusable function</t>
  </si>
  <si>
    <t xml:space="preserve">Defines a custom, reusable function directly in a formula.</t>
  </si>
  <si>
    <t xml:space="preserve">LAMBDA(parameter,calculation)</t>
  </si>
  <si>
    <t xml:space="preserve">=LAMBDA(price,tax,price*(1+tax))(1000,18%)</t>
  </si>
  <si>
    <t xml:space="preserve">Price 1000, tax rate 18%</t>
  </si>
  <si>
    <t xml:space="preserve">Creating a reusable 'GST-inclusive price' calculator without VBA.</t>
  </si>
  <si>
    <t xml:space="preserve">Forgetting LAMBDA needs to be named via Name Manager to reuse it like a normal function.</t>
  </si>
  <si>
    <t xml:space="preserve">LET</t>
  </si>
  <si>
    <t xml:space="preserve">BYROW - apply a calc to each row</t>
  </si>
  <si>
    <t xml:space="preserve">Applies a LAMBDA calculation to every row of an array.</t>
  </si>
  <si>
    <t xml:space="preserve">BYROW(array,LAMBDA(row,calc))</t>
  </si>
  <si>
    <t xml:space="preserve">=BYROW(A2:C10,LAMBDA(row,SUM(row)))</t>
  </si>
  <si>
    <t xml:space="preserve">Table of 3 numeric columns</t>
  </si>
  <si>
    <t xml:space="preserve">Row totals spilled down</t>
  </si>
  <si>
    <t xml:space="preserve">Calculating a per-row total without dragging a formula down manually.</t>
  </si>
  <si>
    <t xml:space="preserve">Forgetting the LAMBDA must accept exactly one row argument.</t>
  </si>
  <si>
    <t xml:space="preserve">BYCOL, SUMIF</t>
  </si>
  <si>
    <t xml:space="preserve">BYCOL - apply a calc to each column</t>
  </si>
  <si>
    <t xml:space="preserve">Applies a LAMBDA calculation to every column of an array.</t>
  </si>
  <si>
    <t xml:space="preserve">BYCOL(array,LAMBDA(col,calc))</t>
  </si>
  <si>
    <t xml:space="preserve">=BYCOL(A2:F2,LAMBDA(col,AVERAGE(col)))</t>
  </si>
  <si>
    <t xml:space="preserve">6 months of data across columns</t>
  </si>
  <si>
    <t xml:space="preserve">Column averages spilled across</t>
  </si>
  <si>
    <t xml:space="preserve">Calculating monthly averages laid out horizontally.</t>
  </si>
  <si>
    <t xml:space="preserve">Mixing up BYROW and BYCOL, transposing the intended output.</t>
  </si>
  <si>
    <t xml:space="preserve">BYROW</t>
  </si>
  <si>
    <t xml:space="preserve">MAP - transform every element</t>
  </si>
  <si>
    <t xml:space="preserve">Applies a calculation to every individual element in an array.</t>
  </si>
  <si>
    <t xml:space="preserve">MAP(array,LAMBDA(x,calc))</t>
  </si>
  <si>
    <t xml:space="preserve">=MAP(A2:A10,LAMBDA(x,x*1.1))</t>
  </si>
  <si>
    <t xml:space="preserve">List of prices</t>
  </si>
  <si>
    <t xml:space="preserve">Each price increased by 10%, spilled</t>
  </si>
  <si>
    <t xml:space="preserve">Bulk-adjusting a whole price list by a percentage in one formula.</t>
  </si>
  <si>
    <t xml:space="preserve">Expecting MAP to change the source range instead of spilling a new array.</t>
  </si>
  <si>
    <t xml:space="preserve">REDUCE - accumulate to a single result</t>
  </si>
  <si>
    <t xml:space="preserve">Accumulates an array down to a single result using custom logic.</t>
  </si>
  <si>
    <t xml:space="preserve">REDUCE(initial,array,LAMBDA(acc,x,calc))</t>
  </si>
  <si>
    <t xml:space="preserve">=REDUCE(0,A2:A10,LAMBDA(acc,x,acc+x))</t>
  </si>
  <si>
    <t xml:space="preserve">List of daily sales</t>
  </si>
  <si>
    <t xml:space="preserve">Running total collapsed to one final value</t>
  </si>
  <si>
    <t xml:space="preserve">Custom aggregation logic beyond what SUM alone can do.</t>
  </si>
  <si>
    <t xml:space="preserve">Using REDUCE for simple sums when plain SUM is simpler and faster.</t>
  </si>
  <si>
    <t xml:space="preserve">SUM, SCAN</t>
  </si>
  <si>
    <t xml:space="preserve">SCAN - running accumulation with each step shown</t>
  </si>
  <si>
    <t xml:space="preserve">Like REDUCE but returns every intermediate step, not just the final value.</t>
  </si>
  <si>
    <t xml:space="preserve">SCAN(initial,array,LAMBDA(acc,x,calc))</t>
  </si>
  <si>
    <t xml:space="preserve">=SCAN(0,A2:A10,LAMBDA(acc,x,acc+x))</t>
  </si>
  <si>
    <t xml:space="preserve">Daily deposits</t>
  </si>
  <si>
    <t xml:space="preserve">Running balance after each day, spilled</t>
  </si>
  <si>
    <t xml:space="preserve">Building a running balance column dynamically.</t>
  </si>
  <si>
    <t xml:space="preserve">Confusing SCAN's spilled array output with REDUCE's single final value.</t>
  </si>
  <si>
    <t xml:space="preserve">REDUCE</t>
  </si>
  <si>
    <t xml:space="preserve">VSTACK - stack ranges vertically</t>
  </si>
  <si>
    <t xml:space="preserve">Combines multiple ranges into one, stacked on top of each other.</t>
  </si>
  <si>
    <t xml:space="preserve">VSTACK(array1,array2,...)</t>
  </si>
  <si>
    <t xml:space="preserve">=VSTACK(A2:C10,A15:C20)</t>
  </si>
  <si>
    <t xml:space="preserve">Two separate tables with same columns</t>
  </si>
  <si>
    <t xml:space="preserve">Combined table stacked vertically</t>
  </si>
  <si>
    <t xml:space="preserve">Merging two months' data tables into one continuous table.</t>
  </si>
  <si>
    <r>
      <rPr>
        <sz val="9"/>
        <rFont val="Arial"/>
        <family val="0"/>
        <charset val="1"/>
      </rPr>
      <t xml:space="preserve">Stacking ranges with different column counts,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padding.</t>
    </r>
  </si>
  <si>
    <t xml:space="preserve">HSTACK</t>
  </si>
  <si>
    <t xml:space="preserve">HSTACK - stack ranges horizontally</t>
  </si>
  <si>
    <t xml:space="preserve">Combines multiple ranges into one, side by side.</t>
  </si>
  <si>
    <t xml:space="preserve">HSTACK(array1,array2,...)</t>
  </si>
  <si>
    <t xml:space="preserve">=HSTACK(A2:A10,C2:C10)</t>
  </si>
  <si>
    <t xml:space="preserve">Two separate columns of related data</t>
  </si>
  <si>
    <t xml:space="preserve">Combined columns side by side</t>
  </si>
  <si>
    <t xml:space="preserve">Building a compact two-field summary from two separate lists.</t>
  </si>
  <si>
    <t xml:space="preserve">Stacking ranges with different row counts, causing misalignment.</t>
  </si>
  <si>
    <t xml:space="preserve">VSTACK</t>
  </si>
  <si>
    <t xml:space="preserve">TAKE - extract first/last rows or columns</t>
  </si>
  <si>
    <t xml:space="preserve">Extracts a specified number of rows or columns from the start or end.</t>
  </si>
  <si>
    <t xml:space="preserve">TAKE(array,rows,[columns])</t>
  </si>
  <si>
    <t xml:space="preserve">=TAKE(A2:F50,10)</t>
  </si>
  <si>
    <t xml:space="preserve">Large table</t>
  </si>
  <si>
    <t xml:space="preserve">First 10 rows of the table</t>
  </si>
  <si>
    <t xml:space="preserve">Quickly previewing the top 10 records of a large dataset.</t>
  </si>
  <si>
    <t xml:space="preserve">Using a positive number when the last N rows were intended (needs negative number).</t>
  </si>
  <si>
    <t xml:space="preserve">DROP</t>
  </si>
  <si>
    <t xml:space="preserve">DROP - remove first/last rows or columns</t>
  </si>
  <si>
    <t xml:space="preserve">Removes a specified number of rows or columns from the start or end.</t>
  </si>
  <si>
    <t xml:space="preserve">DROP(array,[rows],[columns])</t>
  </si>
  <si>
    <t xml:space="preserve">=DROP(A2:F50,,-1)</t>
  </si>
  <si>
    <t xml:space="preserve">Table with an unwanted last column</t>
  </si>
  <si>
    <t xml:space="preserve">Table without the last column</t>
  </si>
  <si>
    <t xml:space="preserve">Excluding a helper/calculation column from a final output.</t>
  </si>
  <si>
    <t xml:space="preserve">Confusing positive (from start) and negative (from end) arguments.</t>
  </si>
  <si>
    <t xml:space="preserve">TAKE, CHOOSECOLS</t>
  </si>
  <si>
    <t xml:space="preserve">CHOOSECOLS - select specific columns</t>
  </si>
  <si>
    <t xml:space="preserve">Extracts specific columns from a wider array, in any order.</t>
  </si>
  <si>
    <t xml:space="preserve">CHOOSECOLS(array,col_num1,...)</t>
  </si>
  <si>
    <t xml:space="preserve">=CHOOSECOLS(A2:F50,1,3,5)</t>
  </si>
  <si>
    <t xml:space="preserve">Wide table with 6 columns</t>
  </si>
  <si>
    <t xml:space="preserve">Only columns 1, 3, and 5 spilled</t>
  </si>
  <si>
    <t xml:space="preserve">Building a lean summary view from a wide raw-data table.</t>
  </si>
  <si>
    <t xml:space="preserve">Assuming column numbers refer to sheet columns rather than positions within the array.</t>
  </si>
  <si>
    <t xml:space="preserve">CHOOSEROWS</t>
  </si>
  <si>
    <t xml:space="preserve">CHOOSEROWS - select specific rows</t>
  </si>
  <si>
    <t xml:space="preserve">Extracts specific rows from a table, in any order.</t>
  </si>
  <si>
    <t xml:space="preserve">CHOOSEROWS(array,row_num1,...)</t>
  </si>
  <si>
    <t xml:space="preserve">=CHOOSEROWS(A2:F50,1,5,10)</t>
  </si>
  <si>
    <t xml:space="preserve">Table of 49 rows</t>
  </si>
  <si>
    <t xml:space="preserve">Only rows 1, 5, and 10 spilled</t>
  </si>
  <si>
    <t xml:space="preserve">Sampling specific records for a spot-check report.</t>
  </si>
  <si>
    <t xml:space="preserve">Using negative numbers expecting 'from the end' behavior without checking docs.</t>
  </si>
  <si>
    <t xml:space="preserve">Dynamic array spill reference (#)</t>
  </si>
  <si>
    <t xml:space="preserve">References an entire dynamic array spill range with a single operator.</t>
  </si>
  <si>
    <t xml:space="preserve">range# spill reference operator</t>
  </si>
  <si>
    <t xml:space="preserve">=SUM(D2#)</t>
  </si>
  <si>
    <t xml:space="preserve">D2 contains a spilled UNIQUE() array</t>
  </si>
  <si>
    <t xml:space="preserve">Sum of the entire spilled array</t>
  </si>
  <si>
    <t xml:space="preserve">Summing a filtered/unique list that changes size automatically.</t>
  </si>
  <si>
    <t xml:space="preserve">Referencing D2 alone instead of D2#, only capturing the first spilled value.</t>
  </si>
  <si>
    <t xml:space="preserve">FILTER, UNIQUE</t>
  </si>
  <si>
    <t xml:space="preserve">GROUPBY - summarize by category</t>
  </si>
  <si>
    <t xml:space="preserve">Groups and aggregates data directly with a formula, like a live PivotTable.</t>
  </si>
  <si>
    <t xml:space="preserve">GROUPBY(row_fields,values,function)</t>
  </si>
  <si>
    <t xml:space="preserve">=GROUPBY(B2:B50,C2:C50,SUM)</t>
  </si>
  <si>
    <t xml:space="preserve">Sales totals grouped by region, spilled</t>
  </si>
  <si>
    <t xml:space="preserve">Building a self-updating regional summary without manual pivoting.</t>
  </si>
  <si>
    <t xml:space="preserve">Assuming GROUPBY is available in all Excel versions (it's a newer 365 feature).</t>
  </si>
  <si>
    <t xml:space="preserve">PIVOTBY, SUMIFS</t>
  </si>
  <si>
    <t xml:space="preserve">Remove extra spaces including non-breaking spaces</t>
  </si>
  <si>
    <t xml:space="preserve">18 Data Cleaning</t>
  </si>
  <si>
    <t xml:space="preserve">Combines TRIM with a CHAR(160) substitution so both regular AND non-breaking spaces are cleaned in one step.</t>
  </si>
  <si>
    <t xml:space="preserve">TRIM(SUBSTITUTE(text,CHAR(160)," "))</t>
  </si>
  <si>
    <t xml:space="preserve">=TRIM(SUBSTITUTE(A2,CHAR(160)," "))</t>
  </si>
  <si>
    <t xml:space="preserve">A2="  John   Doe " with a hidden non-breaking space</t>
  </si>
  <si>
    <t xml:space="preserve">John Doe</t>
  </si>
  <si>
    <t xml:space="preserve">Cleaning names pasted from a website, where TRIM alone silently fails on non-breaking spaces.</t>
  </si>
  <si>
    <t xml:space="preserve">Using TRIM alone and assuming the job is done, when web-sourced text often has CHAR(160) spaces TRIM can't touch.</t>
  </si>
  <si>
    <t xml:space="preserve">Standardize case for matching</t>
  </si>
  <si>
    <t xml:space="preserve">Combines TRIM and UPPER so text fields compare reliably.</t>
  </si>
  <si>
    <t xml:space="preserve">UPPER(TRIM(text))</t>
  </si>
  <si>
    <t xml:space="preserve">=UPPER(TRIM(A2))</t>
  </si>
  <si>
    <t xml:space="preserve">A2="  rahul sharma "</t>
  </si>
  <si>
    <t xml:space="preserve">Preparing two lists for a reliable exact-match VLOOKUP.</t>
  </si>
  <si>
    <t xml:space="preserve">Cleaning only one of the two lists being compared, so matches still fail.</t>
  </si>
  <si>
    <t xml:space="preserve">EXACT</t>
  </si>
  <si>
    <t xml:space="preserve">Remove non-breaking spaces</t>
  </si>
  <si>
    <t xml:space="preserve">Replaces the non-breaking space character often hidden in web-pasted text.</t>
  </si>
  <si>
    <t xml:space="preserve">SUBSTITUTE(text,CHAR(160)," ")</t>
  </si>
  <si>
    <t xml:space="preserve">=SUBSTITUTE(A2,CHAR(160)," ")</t>
  </si>
  <si>
    <t xml:space="preserve">A2 has hidden non-breaking spaces from web-copied data</t>
  </si>
  <si>
    <t xml:space="preserve">Clean text with regular spaces</t>
  </si>
  <si>
    <t xml:space="preserve">Fixing data copied from websites that silently breaks TRIM.</t>
  </si>
  <si>
    <t xml:space="preserve">Using plain TRIM alone, which does not remove CHAR(160).</t>
  </si>
  <si>
    <t xml:space="preserve">TRIM, CLEAN</t>
  </si>
  <si>
    <t xml:space="preserve">Convert text numbers to real numbers</t>
  </si>
  <si>
    <t xml:space="preserve">Cleans whitespace then converts text to a true number.</t>
  </si>
  <si>
    <t xml:space="preserve">VALUE(TRIM(text))</t>
  </si>
  <si>
    <t xml:space="preserve">=VALUE(TRIM(A2))</t>
  </si>
  <si>
    <t xml:space="preserve">A2=" 1250 " (stored as text)</t>
  </si>
  <si>
    <t xml:space="preserve">Fixing an exported CSV column that won't sum correctly.</t>
  </si>
  <si>
    <t xml:space="preserve">Forgetting currency symbols also need SUBSTITUTE removal before VALUE works.</t>
  </si>
  <si>
    <t xml:space="preserve">SUBSTITUTE, VALUE</t>
  </si>
  <si>
    <t xml:space="preserve">Remove currency symbols before conversion</t>
  </si>
  <si>
    <t xml:space="preserve">Strips currency symbols and thousand separators, then converts to a number.</t>
  </si>
  <si>
    <t xml:space="preserve">Nested SUBSTITUTE then VALUE</t>
  </si>
  <si>
    <t xml:space="preserve">=VALUE(SUBSTITUTE(SUBSTITUTE(A2,"₹",""),",",""))</t>
  </si>
  <si>
    <t xml:space="preserve">A2="₹1,25,000"</t>
  </si>
  <si>
    <t xml:space="preserve">125000</t>
  </si>
  <si>
    <t xml:space="preserve">Cleaning finance data exported with currency formatting as text.</t>
  </si>
  <si>
    <t xml:space="preserve">Missing one of the separators (symbol vs comma), leaving VALUE unable to convert.</t>
  </si>
  <si>
    <t xml:space="preserve">VALUE, NUMBERVALUE</t>
  </si>
  <si>
    <t xml:space="preserve">Split full name into first/last (formula method)</t>
  </si>
  <si>
    <t xml:space="preserve">Extracts the first word from a multi-word name reliably.</t>
  </si>
  <si>
    <t xml:space="preserve">Array-safe word extraction pattern</t>
  </si>
  <si>
    <t xml:space="preserve">=TRIM(LEFT(SUBSTITUTE(A2," ",REPT(" ",100)),100))</t>
  </si>
  <si>
    <t xml:space="preserve">A2="Rahul Kumar Sharma"</t>
  </si>
  <si>
    <t xml:space="preserve">Splitting inconsistent full-name data into separate first-name field.</t>
  </si>
  <si>
    <t xml:space="preserve">Assuming every name has exactly 2 words, which breaks simple LEFT/FIND approaches.</t>
  </si>
  <si>
    <t xml:space="preserve">TEXTBEFORE, TEXTSPLIT</t>
  </si>
  <si>
    <t xml:space="preserve">Remove duplicates formula flag</t>
  </si>
  <si>
    <t xml:space="preserve">Flags duplicate rows so they can be reviewed before deleting.</t>
  </si>
  <si>
    <t xml:space="preserve">COUNTIF(expanding_range,cell)&gt;1</t>
  </si>
  <si>
    <t xml:space="preserve">=COUNTIF($A$2:A2,A2)&gt;1</t>
  </si>
  <si>
    <t xml:space="preserve">List with repeated IDs</t>
  </si>
  <si>
    <t xml:space="preserve">TRUE for repeated occurrences after the first</t>
  </si>
  <si>
    <t xml:space="preserve">Identifying duplicate customer records before a mailing list export.</t>
  </si>
  <si>
    <t xml:space="preserve">Using a non-expanding range, which fails to correctly flag only the 2nd+ occurrence.</t>
  </si>
  <si>
    <t xml:space="preserve">Remove Duplicates tool</t>
  </si>
  <si>
    <t xml:space="preserve">Fix inconsistent date text</t>
  </si>
  <si>
    <t xml:space="preserve">Standardizes separator characters, then converts text to a real date.</t>
  </si>
  <si>
    <t xml:space="preserve">SUBSTITUTE then DATEVALUE</t>
  </si>
  <si>
    <t xml:space="preserve">=DATEVALUE(SUBSTITUTE(A2,".","/"))</t>
  </si>
  <si>
    <t xml:space="preserve">A2="15.03.2026" (text with dots)</t>
  </si>
  <si>
    <t xml:space="preserve">15-Mar-2026 (real date)</t>
  </si>
  <si>
    <t xml:space="preserve">Fixing dates imported from a system that uses dots as separators.</t>
  </si>
  <si>
    <t xml:space="preserve">Assuming the resulting date's day/month order matches system locale automatically.</t>
  </si>
  <si>
    <t xml:space="preserve">DATEVALUE, TEXT</t>
  </si>
  <si>
    <t xml:space="preserve">Proper-case a messy text column</t>
  </si>
  <si>
    <t xml:space="preserve">Cleans whitespace then standardizes capitalization.</t>
  </si>
  <si>
    <t xml:space="preserve">PROPER(TRIM(text))</t>
  </si>
  <si>
    <t xml:space="preserve">=PROPER(TRIM(A2))</t>
  </si>
  <si>
    <t xml:space="preserve">A2="  JOHN DOE  "</t>
  </si>
  <si>
    <t xml:space="preserve">Preparing a customer name list for a formal mail-merge.</t>
  </si>
  <si>
    <t xml:space="preserve">Applying PROPER to text containing intentional acronyms (e.g. 'HDFC' becomes 'Hdfc').</t>
  </si>
  <si>
    <t xml:space="preserve">Remove leading apostrophe/text-forced numbers</t>
  </si>
  <si>
    <t xml:space="preserve">Uses the double-unary-minus trick to coerce an apostrophe-forced text value into a real number without calling VALUE().</t>
  </si>
  <si>
    <t xml:space="preserve">Unary double-negative (--) forcing text-to-number coercion</t>
  </si>
  <si>
    <t xml:space="preserve">=--A2</t>
  </si>
  <si>
    <t xml:space="preserve">A2 = '00123 (leading apostrophe forcing text)</t>
  </si>
  <si>
    <t xml:space="preserve">123</t>
  </si>
  <si>
    <t xml:space="preserve">Quick inline fix for apostrophe-forced text numbers inside a larger formula.</t>
  </si>
  <si>
    <t xml:space="preserve">Losing meaningful leading zeros when converting codes that should stay text (e.g. '00123').</t>
  </si>
  <si>
    <t xml:space="preserve">VALUE, TEXT for re-padding</t>
  </si>
  <si>
    <t xml:space="preserve">Pad numbers with leading zeros</t>
  </si>
  <si>
    <t xml:space="preserve">Formats a number as text with leading zeros to a fixed width.</t>
  </si>
  <si>
    <t xml:space="preserve">TEXT(number,"00000")</t>
  </si>
  <si>
    <t xml:space="preserve">=TEXT(A2,"00000")</t>
  </si>
  <si>
    <t xml:space="preserve">A2=123</t>
  </si>
  <si>
    <t xml:space="preserve">00123</t>
  </si>
  <si>
    <t xml:space="preserve">Standardizing employee/product ID codes to a fixed length.</t>
  </si>
  <si>
    <t xml:space="preserve">Forgetting the result becomes TEXT, so it can no longer be used in numeric math directly.</t>
  </si>
  <si>
    <t xml:space="preserve">RIGHT+REPT combination</t>
  </si>
  <si>
    <t xml:space="preserve">Detect and highlight blanks vs zeros</t>
  </si>
  <si>
    <t xml:space="preserve">Distinguishes a genuinely empty cell from a cell containing zero.</t>
  </si>
  <si>
    <t xml:space="preserve">IF chain distinguishing blank vs zero</t>
  </si>
  <si>
    <t xml:space="preserve">=IF(A2="","Blank",IF(A2=0,"Zero","Has Value"))</t>
  </si>
  <si>
    <t xml:space="preserve">A2 is empty vs A2=0</t>
  </si>
  <si>
    <t xml:space="preserve">Blank / Zero / Has Value</t>
  </si>
  <si>
    <t xml:space="preserve">Data quality audit on a financial import file.</t>
  </si>
  <si>
    <t xml:space="preserve">Treating blank and zero as the same thing, which skews averages/counts.</t>
  </si>
  <si>
    <t xml:space="preserve">ISBLANK</t>
  </si>
  <si>
    <t xml:space="preserve">Remove duplicate rows across multiple columns</t>
  </si>
  <si>
    <t xml:space="preserve">Flags duplicates based on a combination of two or more fields, not just one.</t>
  </si>
  <si>
    <t xml:space="preserve">COUNTIFS on expanding multi-column range</t>
  </si>
  <si>
    <t xml:space="preserve">=COUNTIFS($A$2:A2,A2,$B$2:B2,B2)&gt;1</t>
  </si>
  <si>
    <t xml:space="preserve">Duplicate Name+Email combination rows</t>
  </si>
  <si>
    <t xml:space="preserve">TRUE for repeated combinations</t>
  </si>
  <si>
    <t xml:space="preserve">Deduplicating contacts where name alone isn't a reliable unique key.</t>
  </si>
  <si>
    <t xml:space="preserve">Checking only one column when true duplicates require matching on multiple fields together.</t>
  </si>
  <si>
    <t xml:space="preserve">Trim and clean combined in one step</t>
  </si>
  <si>
    <t xml:space="preserve">Combines TRIM and CLEAN to fix two common data-entry issues at once.</t>
  </si>
  <si>
    <t xml:space="preserve">TRIM(CLEAN(text))</t>
  </si>
  <si>
    <t xml:space="preserve">=TRIM(CLEAN(A2))</t>
  </si>
  <si>
    <t xml:space="preserve">A2 has both extra spaces and hidden control characters</t>
  </si>
  <si>
    <t xml:space="preserve">Fully cleaned text</t>
  </si>
  <si>
    <t xml:space="preserve">One-step cleanup formula for freshly imported external data.</t>
  </si>
  <si>
    <t xml:space="preserve">Assuming this also handles non-breaking spaces (CHAR 160), which needs an extra SUBSTITUTE step.</t>
  </si>
  <si>
    <t xml:space="preserve">TRIM, CLEAN, SUBSTITUTE</t>
  </si>
  <si>
    <t xml:space="preserve">Two-way dynamic dashboard lookup</t>
  </si>
  <si>
    <t xml:space="preserve">19 Advanced Formula Combinations</t>
  </si>
  <si>
    <t xml:space="preserve">Combines XLOOKUP with array multiplication to build a flexible 2D dashboard lookup.</t>
  </si>
  <si>
    <t xml:space="preserve">XLOOKUP(1,(row_cond)*(col_cond),full_array)</t>
  </si>
  <si>
    <t xml:space="preserve">=XLOOKUP(1,($A$2:$A$50=F2)*($B$1:$Z$1=G2),$A$2:$Z$50)</t>
  </si>
  <si>
    <t xml:space="preserve">Employee row + Month column selectors on a dashboard</t>
  </si>
  <si>
    <t xml:space="preserve">Value at the matching intersection</t>
  </si>
  <si>
    <t xml:space="preserve">Interactive dashboard where users pick a row and column from dropdowns.</t>
  </si>
  <si>
    <t xml:space="preserve">Forgetting XLOOKUP needs match_mode default (exact) for this pattern to work reliably.</t>
  </si>
  <si>
    <t xml:space="preserve">INDEX/MATCH 2-way</t>
  </si>
  <si>
    <t xml:space="preserve">Dynamic ranked top-N report</t>
  </si>
  <si>
    <t xml:space="preserve">Builds a self-updating Top-N leaderboard that adjusts if data changes.</t>
  </si>
  <si>
    <t xml:space="preserve">INDEX/MATCH with LARGE and an expanding ROWS counter</t>
  </si>
  <si>
    <t xml:space="preserve">=INDEX($A$2:$A$50,MATCH(LARGE($C$2:$C$50,ROWS($E$2:E2)),$C$2:$C$50,0))</t>
  </si>
  <si>
    <t xml:space="preserve">Sales data, wanting a live Top-5 list</t>
  </si>
  <si>
    <t xml:space="preserve">Nth ranked name, changes as formula is copied down</t>
  </si>
  <si>
    <t xml:space="preserve">Automatically maintained 'Top 5 Salespeople' report block.</t>
  </si>
  <si>
    <t xml:space="preserve">Using LARGE without also handling tie-values, which can repeat the same name twice.</t>
  </si>
  <si>
    <t xml:space="preserve">LARGE, RANK.EQ</t>
  </si>
  <si>
    <t xml:space="preserve">Consolidated multi-sheet SUMIFS with INDIRECT</t>
  </si>
  <si>
    <t xml:space="preserve">Sums matching values across several identically-structured sheets in one formula.</t>
  </si>
  <si>
    <t xml:space="preserve">SUMPRODUCT(SUMIFS(INDIRECT(...))) across a sheet-name list</t>
  </si>
  <si>
    <t xml:space="preserve">=SUMPRODUCT(SUMIFS(INDIRECT("'"&amp;Sheets&amp;"'!C:C"),INDIRECT("'"&amp;Sheets&amp;"'!B:B"),"North"))</t>
  </si>
  <si>
    <t xml:space="preserve">Sheets={"Jan","Feb","Mar"}</t>
  </si>
  <si>
    <t xml:space="preserve">Combined North-region total across 3 monthly sheets</t>
  </si>
  <si>
    <t xml:space="preserve">Consolidating a KPI across monthly tabs without manually adding each one.</t>
  </si>
  <si>
    <t xml:space="preserve">Renaming any of the listed sheets, which breaks the INDIRECT text references.</t>
  </si>
  <si>
    <t xml:space="preserve">SUM 3D reference</t>
  </si>
  <si>
    <t xml:space="preserve">Dynamic named range with FILTER for validation lists</t>
  </si>
  <si>
    <t xml:space="preserve">Powers a dependent dropdown that shows only relevant items based on another cell.</t>
  </si>
  <si>
    <t xml:space="preserve">FILTER driving a dependent dropdown</t>
  </si>
  <si>
    <t xml:space="preserve">=FILTER($D$2:$D$100,$C$2:$C$100=$H$1)</t>
  </si>
  <si>
    <t xml:space="preserve">Category selector in H1, product list in D</t>
  </si>
  <si>
    <t xml:space="preserve">Filtered list of products for the selected category</t>
  </si>
  <si>
    <t xml:space="preserve">Category → sub-category dependent dropdown menus.</t>
  </si>
  <si>
    <t xml:space="preserve">Not using the # spill reference in Data Validation's source field.</t>
  </si>
  <si>
    <t xml:space="preserve">Data Validation with #</t>
  </si>
  <si>
    <t xml:space="preserve">Nested IF+VLOOKUP for exception-based pricing</t>
  </si>
  <si>
    <t xml:space="preserve">Checks an exceptions table first, falling back to a standard table if no match.</t>
  </si>
  <si>
    <t xml:space="preserve">IF(ISNA(VLOOKUP special),standard,special)</t>
  </si>
  <si>
    <t xml:space="preserve">=IF(ISNA(VLOOKUP(A2,$Special!$A:$B,2,FALSE)),VLOOKUP(A2,$Standard!$A:$B,2,FALSE),VLOOKUP(A2,$Special!$A:$B,2,FALSE))</t>
  </si>
  <si>
    <t xml:space="preserve">Product on a special-pricing sheet vs standard sheet</t>
  </si>
  <si>
    <t xml:space="preserve">Special price if listed, otherwise standard price</t>
  </si>
  <si>
    <t xml:space="preserve">Handling customer-specific pricing overrides cleanly.</t>
  </si>
  <si>
    <t xml:space="preserve">Running the special-price VLOOKUP twice unnecessarily instead of using IFERROR/IFNA once.</t>
  </si>
  <si>
    <t xml:space="preserve">IFERROR, XLOOKUP fallback</t>
  </si>
  <si>
    <t xml:space="preserve">Dynamic conditional formatting formula (helper)</t>
  </si>
  <si>
    <t xml:space="preserve">Builds the logical test used as the basis for a conditional formatting rule.</t>
  </si>
  <si>
    <t xml:space="preserve">AND combining a ratio test with a status test</t>
  </si>
  <si>
    <t xml:space="preserve">=AND($D2&lt;$C2*0.5,$E2="Active")</t>
  </si>
  <si>
    <t xml:space="preserve">Stock D2, Reorder Level C2, Status E2</t>
  </si>
  <si>
    <t xml:space="preserve">TRUE/FALSE feeding conditional formatting</t>
  </si>
  <si>
    <t xml:space="preserve">Auto-highlighting critical, active-only stock shortages in red.</t>
  </si>
  <si>
    <t xml:space="preserve">Forgetting to lock columns with $ so the rule doesn't shift incorrectly across the row.</t>
  </si>
  <si>
    <t xml:space="preserve">Conditional Formatting rules</t>
  </si>
  <si>
    <t xml:space="preserve">Multi-key SUMPRODUCT with SEARCH for partial text</t>
  </si>
  <si>
    <t xml:space="preserve">Sums values where a text field contains a keyword anywhere within it.</t>
  </si>
  <si>
    <t xml:space="preserve">SUMPRODUCT(ISNUMBER(SEARCH(text,range))*values)</t>
  </si>
  <si>
    <t xml:space="preserve">=SUMPRODUCT(ISNUMBER(SEARCH("Urgent",B2:B50))*C2:C50)</t>
  </si>
  <si>
    <t xml:space="preserve">Notes column with 'Urgent' mentioned in some rows</t>
  </si>
  <si>
    <t xml:space="preserve">Sum of values where notes mention 'Urgent'</t>
  </si>
  <si>
    <t xml:space="preserve">Totaling order values flagged 'Urgent' in a free-text notes column.</t>
  </si>
  <si>
    <t xml:space="preserve">Using SUMIF wildcard instead when case-sensitivity or multiple keywords are actually needed.</t>
  </si>
  <si>
    <t xml:space="preserve">SUMIF wildcard</t>
  </si>
  <si>
    <t xml:space="preserve">Waterfall running balance with SUM and LET</t>
  </si>
  <si>
    <t xml:space="preserve">Uses LET to clearly combine a fixed opening balance with an accumulating range.</t>
  </si>
  <si>
    <t xml:space="preserve">LET combining opening balance with a running SUM</t>
  </si>
  <si>
    <t xml:space="preserve">=LET(opening,$B$1,net,SUM($C$2:C2),opening+net)</t>
  </si>
  <si>
    <t xml:space="preserve">Opening balance B1, daily transactions column C</t>
  </si>
  <si>
    <t xml:space="preserve">Running balance including the opening figure</t>
  </si>
  <si>
    <t xml:space="preserve">Cash-flow ledger with a running balance column.</t>
  </si>
  <si>
    <t xml:space="preserve">Re-including the opening balance every row instead of only referencing it once conceptually via $B$1.</t>
  </si>
  <si>
    <t xml:space="preserve">SUM running total</t>
  </si>
  <si>
    <t xml:space="preserve">Employee headcount by department</t>
  </si>
  <si>
    <t xml:space="preserve">20 Business &amp; Management</t>
  </si>
  <si>
    <t xml:space="preserve">Counts employees in a specific department.</t>
  </si>
  <si>
    <t xml:space="preserve">COUNTIF(range,"Dept")</t>
  </si>
  <si>
    <t xml:space="preserve">=COUNTIF(B2:B100,"Sales")</t>
  </si>
  <si>
    <t xml:space="preserve">Department column</t>
  </si>
  <si>
    <t xml:space="preserve">Count of Sales dept employees</t>
  </si>
  <si>
    <t xml:space="preserve">Monthly headcount report by department.</t>
  </si>
  <si>
    <t xml:space="preserve">Department names with inconsistent spelling/casing splitting the count.</t>
  </si>
  <si>
    <t xml:space="preserve">Attrition rate calculation</t>
  </si>
  <si>
    <t xml:space="preserve">Calculates staff attrition as a percentage of average headcount.</t>
  </si>
  <si>
    <t xml:space="preserve">exits/average(opening,closing headcount)</t>
  </si>
  <si>
    <t xml:space="preserve">=D2/AVERAGE(B2,C2)</t>
  </si>
  <si>
    <t xml:space="preserve">Exits D2=5, Opening B2=100, Closing C2=95</t>
  </si>
  <si>
    <t xml:space="preserve">5.1%</t>
  </si>
  <si>
    <t xml:space="preserve">HR monthly/annual attrition reporting.</t>
  </si>
  <si>
    <t xml:space="preserve">Dividing by closing headcount only instead of the average, skewing the rate.</t>
  </si>
  <si>
    <t xml:space="preserve">SUM, AVERAGE</t>
  </si>
  <si>
    <t xml:space="preserve">Project completion percentage</t>
  </si>
  <si>
    <t xml:space="preserve">Calculates what portion of a project is complete.</t>
  </si>
  <si>
    <t xml:space="preserve">tasks_done/total_tasks</t>
  </si>
  <si>
    <t xml:space="preserve">=D2/C2</t>
  </si>
  <si>
    <t xml:space="preserve">Done D2=18, Total C2=25</t>
  </si>
  <si>
    <t xml:space="preserve">72%</t>
  </si>
  <si>
    <t xml:space="preserve">Project tracker progress dashboard.</t>
  </si>
  <si>
    <t xml:space="preserve">Forgetting to format the cell as a percentage, showing 0.72 instead of 72%.</t>
  </si>
  <si>
    <t xml:space="preserve">Budget variance percentage</t>
  </si>
  <si>
    <t xml:space="preserve">Calculates how far actual spend deviated from budget as a percentage.</t>
  </si>
  <si>
    <t xml:space="preserve">(actual-budget)/budget</t>
  </si>
  <si>
    <t xml:space="preserve">=(C2-B2)/B2</t>
  </si>
  <si>
    <t xml:space="preserve">Budget B2=500000, Actual C2=460000</t>
  </si>
  <si>
    <t xml:space="preserve">-8%</t>
  </si>
  <si>
    <t xml:space="preserve">Departmental budget performance review.</t>
  </si>
  <si>
    <t xml:space="preserve">Dividing by actual instead of budget, changing the meaning of the percentage.</t>
  </si>
  <si>
    <t xml:space="preserve">ABS for magnitude only</t>
  </si>
  <si>
    <t xml:space="preserve">Resource utilization rate</t>
  </si>
  <si>
    <t xml:space="preserve">Calculates what share of available capacity was actually used.</t>
  </si>
  <si>
    <t xml:space="preserve">hours_billed/hours_available</t>
  </si>
  <si>
    <t xml:space="preserve">=C2/B2</t>
  </si>
  <si>
    <t xml:space="preserve">Billed C2=140, Available B2=160</t>
  </si>
  <si>
    <t xml:space="preserve">87.5%</t>
  </si>
  <si>
    <t xml:space="preserve">Consulting/agency team utilization tracking.</t>
  </si>
  <si>
    <t xml:space="preserve">Using calendar hours instead of actual available (rostered) hours as the denominator.</t>
  </si>
  <si>
    <t xml:space="preserve">Weighted project priority score</t>
  </si>
  <si>
    <t xml:space="preserve">Combines multiple scored criteria into one weighted priority number.</t>
  </si>
  <si>
    <t xml:space="preserve">SUMPRODUCT(scores,weights)</t>
  </si>
  <si>
    <t xml:space="preserve">=SUMPRODUCT(B2:D2,$B$1:$D$1)</t>
  </si>
  <si>
    <t xml:space="preserve">Impact/Effort/Risk scores with weight row</t>
  </si>
  <si>
    <t xml:space="preserve">Weighted priority score</t>
  </si>
  <si>
    <t xml:space="preserve">Ranking a backlog of initiatives by weighted business value.</t>
  </si>
  <si>
    <t xml:space="preserve">Weights not summing to 1 (or 100%), making scores hard to compare across projects.</t>
  </si>
  <si>
    <t xml:space="preserve">Service Level Agreement (SLA) compliance %</t>
  </si>
  <si>
    <t xml:space="preserve">Calculates the share of cases resolved within a target time.</t>
  </si>
  <si>
    <t xml:space="preserve">COUNTIF(response_times,"&lt;=target")/COUNTA(all)</t>
  </si>
  <si>
    <t xml:space="preserve">=COUNTIF(D2:D200,"&lt;="&amp;B1)/COUNTA(D2:D200)</t>
  </si>
  <si>
    <t xml:space="preserve">Response times vs SLA target in B1</t>
  </si>
  <si>
    <t xml:space="preserve">SLA compliance percentage</t>
  </si>
  <si>
    <t xml:space="preserve">Customer support SLA compliance dashboard.</t>
  </si>
  <si>
    <t xml:space="preserve">Including blank/not-yet-resolved rows in COUNTA, inflating the denominator.</t>
  </si>
  <si>
    <t xml:space="preserve">Employee tenure bucket classification</t>
  </si>
  <si>
    <t xml:space="preserve">Buckets employee tenure into standard HR reporting bands.</t>
  </si>
  <si>
    <t xml:space="preserve">IFS classifying years-of-service</t>
  </si>
  <si>
    <t xml:space="preserve">=IFS(E2&lt;1,"&lt;1 Year",E2&lt;3,"1-3 Years",E2&lt;5,"3-5 Years",TRUE,"5+ Years")</t>
  </si>
  <si>
    <t xml:space="preserve">Tenure years E2=2.4</t>
  </si>
  <si>
    <t xml:space="preserve">1-3 Years</t>
  </si>
  <si>
    <t xml:space="preserve">Workforce demographic reporting by experience band.</t>
  </si>
  <si>
    <t xml:space="preserve">Boundary values (exactly 1, 3, or 5 years) falling into the wrong bucket due to &lt; vs &lt;= mix-ups.</t>
  </si>
  <si>
    <t xml:space="preserve">VLOOKUP tier table</t>
  </si>
  <si>
    <t xml:space="preserve">Manager span-of-control count</t>
  </si>
  <si>
    <t xml:space="preserve">Counts how many employees report to a specific manager.</t>
  </si>
  <si>
    <t xml:space="preserve">COUNTIF(manager_column,this_manager)</t>
  </si>
  <si>
    <t xml:space="preserve">=COUNTIF($C$2:$C$200,B2)</t>
  </si>
  <si>
    <t xml:space="preserve">Manager names column, checking one manager</t>
  </si>
  <si>
    <t xml:space="preserve">Number of direct reports</t>
  </si>
  <si>
    <t xml:space="preserve">Organizational design span-of-control analysis.</t>
  </si>
  <si>
    <t xml:space="preserve">Counting via the wrong column if manager name appears in multiple fields.</t>
  </si>
  <si>
    <t xml:space="preserve">Meeting room utilization percentage</t>
  </si>
  <si>
    <t xml:space="preserve">Calculates what share of total room-hours were actually booked.</t>
  </si>
  <si>
    <t xml:space="preserve">booked_hours/(rooms*available_hours)</t>
  </si>
  <si>
    <t xml:space="preserve">=SUM(D2:D50)/(B1*C1)</t>
  </si>
  <si>
    <t xml:space="preserve">Bookings summed vs total room-hours available</t>
  </si>
  <si>
    <t xml:space="preserve">Utilization percentage</t>
  </si>
  <si>
    <t xml:space="preserve">Facilities team space-utilization reporting.</t>
  </si>
  <si>
    <t xml:space="preserve">Forgetting to multiply rooms by hours, understating total capacity.</t>
  </si>
  <si>
    <t xml:space="preserve">Gross profit margin</t>
  </si>
  <si>
    <t xml:space="preserve">21 Finance &amp; Accounting</t>
  </si>
  <si>
    <t xml:space="preserve">Calculates gross margin as a percentage of revenue.</t>
  </si>
  <si>
    <t xml:space="preserve">(revenue-cogs)/revenue</t>
  </si>
  <si>
    <t xml:space="preserve">=(C2-B2)/C2</t>
  </si>
  <si>
    <t xml:space="preserve">Revenue C2=800000, COGS B2=520000</t>
  </si>
  <si>
    <t xml:space="preserve">35%</t>
  </si>
  <si>
    <t xml:space="preserve">Monthly P&amp;L margin analysis.</t>
  </si>
  <si>
    <t xml:space="preserve">Dividing by COGS instead of revenue, inverting the meaning of the ratio.</t>
  </si>
  <si>
    <t xml:space="preserve">Net profit margin</t>
  </si>
  <si>
    <t xml:space="preserve">Calculates the share of revenue retained as net profit.</t>
  </si>
  <si>
    <t xml:space="preserve">net_profit/revenue</t>
  </si>
  <si>
    <t xml:space="preserve">=E2/C2</t>
  </si>
  <si>
    <t xml:space="preserve">Net Profit E2=96000, Revenue C2=800000</t>
  </si>
  <si>
    <t xml:space="preserve">Quarterly profitability benchmarking.</t>
  </si>
  <si>
    <t xml:space="preserve">Using operating profit instead of true net profit, overstating margin.</t>
  </si>
  <si>
    <t xml:space="preserve">Current ratio (liquidity)</t>
  </si>
  <si>
    <t xml:space="preserve">Measures short-term ability to cover liabilities with current assets.</t>
  </si>
  <si>
    <t xml:space="preserve">current_assets/current_liabilities</t>
  </si>
  <si>
    <t xml:space="preserve">=B2/C2</t>
  </si>
  <si>
    <t xml:space="preserve">Assets B2=450000, Liabilities C2=300000</t>
  </si>
  <si>
    <t xml:space="preserve">1.5</t>
  </si>
  <si>
    <t xml:space="preserve">Balance sheet liquidity health check.</t>
  </si>
  <si>
    <t xml:space="preserve">Including non-current assets/liabilities by mistake, distorting the ratio.</t>
  </si>
  <si>
    <t xml:space="preserve">Quick ratio (acid-test)</t>
  </si>
  <si>
    <t xml:space="preserve">Measures liquidity excluding inventory, a stricter solvency test.</t>
  </si>
  <si>
    <t xml:space="preserve">(current_assets-inventory)/current_liabilities</t>
  </si>
  <si>
    <t xml:space="preserve">=(B2-D2)/C2</t>
  </si>
  <si>
    <t xml:space="preserve">Assets B2=450000, Inventory D2=120000, Liabilities C2=300000</t>
  </si>
  <si>
    <t xml:space="preserve">1.1</t>
  </si>
  <si>
    <t xml:space="preserve">Assessing solvency for businesses with slow-moving inventory.</t>
  </si>
  <si>
    <t xml:space="preserve">Forgetting to exclude prepaid expenses too, per a stricter definition some analysts use.</t>
  </si>
  <si>
    <t xml:space="preserve">Current ratio</t>
  </si>
  <si>
    <t xml:space="preserve">Accounts receivable days (DSO)</t>
  </si>
  <si>
    <t xml:space="preserve">Estimates the average number of days to collect receivables.</t>
  </si>
  <si>
    <t xml:space="preserve">(receivables/annual_credit_sales)*365</t>
  </si>
  <si>
    <t xml:space="preserve">=(B2/C2)*365</t>
  </si>
  <si>
    <t xml:space="preserve">Receivables B2=180000, Sales C2=2400000</t>
  </si>
  <si>
    <t xml:space="preserve">27.4 days</t>
  </si>
  <si>
    <t xml:space="preserve">Cash-flow and collections efficiency tracking.</t>
  </si>
  <si>
    <t xml:space="preserve">Using total sales instead of credit sales only, understating DSO.</t>
  </si>
  <si>
    <t xml:space="preserve">Inventory turnover ratio</t>
  </si>
  <si>
    <t xml:space="preserve">Measures how many times inventory is sold and replaced in a period, using the average of opening and closing stock.</t>
  </si>
  <si>
    <t xml:space="preserve">cogs/AVERAGE(opening_inventory,closing_inventory)</t>
  </si>
  <si>
    <t xml:space="preserve">=B2/AVERAGE(C2:D2)</t>
  </si>
  <si>
    <t xml:space="preserve">COGS B2=1200000, Opening C2=160000, Closing D2=140000</t>
  </si>
  <si>
    <t xml:space="preserve">8.0</t>
  </si>
  <si>
    <t xml:space="preserve">Retail/manufacturing inventory efficiency KPI.</t>
  </si>
  <si>
    <t xml:space="preserve">Using ending inventory alone instead of the average of opening and closing, skewing the ratio.</t>
  </si>
  <si>
    <t xml:space="preserve">Break-even point in units</t>
  </si>
  <si>
    <t xml:space="preserve">Calculates the sales volume needed to cover all costs.</t>
  </si>
  <si>
    <t xml:space="preserve">fixed_costs/(price-variable_cost_per_unit)</t>
  </si>
  <si>
    <t xml:space="preserve">=B2/(C2-D2)</t>
  </si>
  <si>
    <t xml:space="preserve">Fixed B2=500000, Price C2=250, VarCost D2=150</t>
  </si>
  <si>
    <t xml:space="preserve">5000 units</t>
  </si>
  <si>
    <t xml:space="preserve">New product/pricing feasibility analysis.</t>
  </si>
  <si>
    <r>
      <rPr>
        <sz val="9"/>
        <rFont val="Arial"/>
        <family val="0"/>
        <charset val="1"/>
      </rPr>
      <t xml:space="preserve">Using total variable cost instead of per-unit variable cost,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or wrong results.</t>
    </r>
  </si>
  <si>
    <t xml:space="preserve">GST/VAT amount extraction from inclusive price</t>
  </si>
  <si>
    <t xml:space="preserve">Extracts the tax portion from a tax-inclusive price.</t>
  </si>
  <si>
    <t xml:space="preserve">price_incl - (price_incl/(1+rate))</t>
  </si>
  <si>
    <t xml:space="preserve">=B2-(B2/1.18)</t>
  </si>
  <si>
    <t xml:space="preserve">Price Incl. B2=1180, Rate 18%</t>
  </si>
  <si>
    <t xml:space="preserve">Reverse-calculating GST for accounting entries.</t>
  </si>
  <si>
    <t xml:space="preserve">Multiplying by the rate directly on the inclusive price instead of backing it out properly.</t>
  </si>
  <si>
    <t xml:space="preserve">TEXT for display</t>
  </si>
  <si>
    <t xml:space="preserve">Depreciation schedule year-end book value</t>
  </si>
  <si>
    <t xml:space="preserve">Calculates remaining book value after a number of years of straight-line depreciation.</t>
  </si>
  <si>
    <t xml:space="preserve">cost - (annual_depreciation*years_elapsed)</t>
  </si>
  <si>
    <t xml:space="preserve">=B2-(SLN(B2,C2,D2)*E2)</t>
  </si>
  <si>
    <t xml:space="preserve">Cost B2=200000, Salvage C2=20000, Life D2=10, Years E2=3</t>
  </si>
  <si>
    <t xml:space="preserve">146000</t>
  </si>
  <si>
    <t xml:space="preserve">Fixed asset register book-value tracking.</t>
  </si>
  <si>
    <t xml:space="preserve">Letting book value go below salvage value by extending years beyond the asset's useful life.</t>
  </si>
  <si>
    <t xml:space="preserve">SLN</t>
  </si>
  <si>
    <t xml:space="preserve">Bank reconciliation difference formula</t>
  </si>
  <si>
    <t xml:space="preserve">Calculates the unreconciled difference between two balances.</t>
  </si>
  <si>
    <t xml:space="preserve">book_balance - bank_statement_balance</t>
  </si>
  <si>
    <t xml:space="preserve">=B2-C2</t>
  </si>
  <si>
    <t xml:space="preserve">Book B2=452000, Bank C2=448500</t>
  </si>
  <si>
    <t xml:space="preserve">3500</t>
  </si>
  <si>
    <t xml:space="preserve">Monthly bank reconciliation working paper.</t>
  </si>
  <si>
    <t xml:space="preserve">Not accounting for outstanding cheques/deposits before treating the whole difference as an error.</t>
  </si>
  <si>
    <t xml:space="preserve">Working capital calculation</t>
  </si>
  <si>
    <t xml:space="preserve">Calculates funds available for day-to-day operations by summing several individual asset and liability line items.</t>
  </si>
  <si>
    <t xml:space="preserve">SUM(current_asset_lines) - SUM(current_liability_lines)</t>
  </si>
  <si>
    <t xml:space="preserve">=SUM(B2:B4)-SUM(C2:C4)</t>
  </si>
  <si>
    <t xml:space="preserve">3 asset line items B2:B4, 3 liability line items C2:C4</t>
  </si>
  <si>
    <t xml:space="preserve">150000</t>
  </si>
  <si>
    <t xml:space="preserve">Short-term financial health snapshot built from a multi-line balance sheet extract.</t>
  </si>
  <si>
    <t xml:space="preserve">Confusing working capital (currency amount) with the current ratio (a ratio).</t>
  </si>
  <si>
    <t xml:space="preserve">Debt-to-equity ratio</t>
  </si>
  <si>
    <t xml:space="preserve">Measures financial leverage relative to shareholder equity, combining both short- and long-term debt.</t>
  </si>
  <si>
    <t xml:space="preserve">(short_term_debt+long_term_debt)/total_equity</t>
  </si>
  <si>
    <t xml:space="preserve">=(B2+C2)/D2</t>
  </si>
  <si>
    <t xml:space="preserve">Short-term Debt B2=150000, Long-term Debt C2=450000, Equity D2=1200000</t>
  </si>
  <si>
    <t xml:space="preserve">Assessing a company's reliance on debt financing.</t>
  </si>
  <si>
    <t xml:space="preserve">Including only long-term debt when total debt (incl. short-term) was intended.</t>
  </si>
  <si>
    <t xml:space="preserve">Conversion rate calculation</t>
  </si>
  <si>
    <t xml:space="preserve">22 Sales &amp; Marketing</t>
  </si>
  <si>
    <t xml:space="preserve">Calculates a blended conversion rate across multiple campaigns rather than a single one.</t>
  </si>
  <si>
    <t xml:space="preserve">SUM(conversions)/SUM(total_visitors) across campaigns</t>
  </si>
  <si>
    <t xml:space="preserve">=SUM(C2:C10)/SUM(B2:B10)</t>
  </si>
  <si>
    <t xml:space="preserve">9 campaigns' Visitors B2:B10, Conversions C2:C10</t>
  </si>
  <si>
    <t xml:space="preserve">3.5% blended</t>
  </si>
  <si>
    <t xml:space="preserve">Marketing multi-campaign performance rollup.</t>
  </si>
  <si>
    <t xml:space="preserve">Averaging the individual campaign rates instead of summing raw totals first, which mis-weights small campaigns.</t>
  </si>
  <si>
    <t xml:space="preserve">Customer Lifetime Value (simple)</t>
  </si>
  <si>
    <t xml:space="preserve">Estimates the total value a customer generates over their relationship.</t>
  </si>
  <si>
    <t xml:space="preserve">avg_order_value*purchase_frequency*avg_lifespan</t>
  </si>
  <si>
    <t xml:space="preserve">=B2*C2*D2</t>
  </si>
  <si>
    <t xml:space="preserve">AOV B2=1500, Freq C2=4, Lifespan D2=3</t>
  </si>
  <si>
    <t xml:space="preserve">18000</t>
  </si>
  <si>
    <t xml:space="preserve">Justifying customer acquisition cost budgets.</t>
  </si>
  <si>
    <t xml:space="preserve">Using annual frequency but lifetime years inconsistently, double counting or undercounting.</t>
  </si>
  <si>
    <t xml:space="preserve">Customer Acquisition Cost (CAC)</t>
  </si>
  <si>
    <t xml:space="preserve">Isolates acquisition-only spend and counts only recent new customers for a cleaner CAC.</t>
  </si>
  <si>
    <t xml:space="preserve">SUMIFS(spend,type,"Acquisition")/COUNTIFS(signup_date,"&gt;last 2 months")</t>
  </si>
  <si>
    <t xml:space="preserve">=SUMIFS(B:B,C:C,"Acquisition")/COUNTIFS(D:D,"&gt;"&amp;EOMONTH(TODAY(),-2))</t>
  </si>
  <si>
    <t xml:space="preserve">Spend by type column B/C, signup dates D</t>
  </si>
  <si>
    <t xml:space="preserve">Cost per newly acquired customer this period</t>
  </si>
  <si>
    <t xml:space="preserve">Evaluating marketing channel efficiency without retention spend skewing it.</t>
  </si>
  <si>
    <t xml:space="preserve">Including retention/loyalty spend in the numerator, inflating true acquisition cost.</t>
  </si>
  <si>
    <t xml:space="preserve">SUMIFS, COUNTIFS</t>
  </si>
  <si>
    <t xml:space="preserve">Sales growth rate (period over period)</t>
  </si>
  <si>
    <t xml:space="preserve">Calculates year-over-year growth by comparing two full 12-month blocks rather than two single-period cells.</t>
  </si>
  <si>
    <t xml:space="preserve">(SUM(this_year_months)-SUM(last_year_months))/SUM(last_year_months)</t>
  </si>
  <si>
    <t xml:space="preserve">=(SUM(C2:C13)-SUM(B2:B13))/SUM(B2:B13)</t>
  </si>
  <si>
    <t xml:space="preserve">12 months Previous Year B2:B13, Current Year C2:C13</t>
  </si>
  <si>
    <t xml:space="preserve">13.3% YoY growth</t>
  </si>
  <si>
    <t xml:space="preserve">Annual sales trend reporting comparing two full years.</t>
  </si>
  <si>
    <t xml:space="preserve">Comparing non-equivalent periods (e.g. a 31-day month to a 28-day month) without normalizing.</t>
  </si>
  <si>
    <t xml:space="preserve">Sales target achievement %</t>
  </si>
  <si>
    <t xml:space="preserve">Calculates target achievement for one rep filtered out of a shared team table.</t>
  </si>
  <si>
    <t xml:space="preserve">SUMIFS(actual,rep,this_rep)/SUMIFS(target,rep,this_rep)</t>
  </si>
  <si>
    <t xml:space="preserve">=SUMIFS(C:C,D:D,A2)/SUMIFS(B:B,D:D,A2)</t>
  </si>
  <si>
    <t xml:space="preserve">Per-rep Target B, Actual C, Rep name D</t>
  </si>
  <si>
    <t xml:space="preserve">Achievement % for one specific rep pulled from a shared table</t>
  </si>
  <si>
    <t xml:space="preserve">Sales rep scorecards pulled dynamically from one master tracking sheet.</t>
  </si>
  <si>
    <t xml:space="preserve">Forgetting to update the target reference when quotas change mid-period.</t>
  </si>
  <si>
    <t xml:space="preserve">Average deal size</t>
  </si>
  <si>
    <t xml:space="preserve">Calculates the average value counting only deals actually won, not the full pipeline.</t>
  </si>
  <si>
    <t xml:space="preserve">AVERAGEIF(stage,"Closed Won",deal_value)</t>
  </si>
  <si>
    <t xml:space="preserve">=AVERAGEIF(D:D,"Closed Won",C:C)</t>
  </si>
  <si>
    <t xml:space="preserve">Deal stage column D, Deal value C</t>
  </si>
  <si>
    <t xml:space="preserve">Average value of only closed-won deals</t>
  </si>
  <si>
    <t xml:space="preserve">Sales pipeline quality benchmarking excluding open/lost deals.</t>
  </si>
  <si>
    <t xml:space="preserve">Including open/unclosed deals in the average, skewing the benchmark.</t>
  </si>
  <si>
    <t xml:space="preserve">Lead-to-customer conversion funnel %</t>
  </si>
  <si>
    <t xml:space="preserve">Calculates the overall funnel conversion from lead to paying customer.</t>
  </si>
  <si>
    <t xml:space="preserve">customers/leads</t>
  </si>
  <si>
    <t xml:space="preserve">=D2/B2</t>
  </si>
  <si>
    <t xml:space="preserve">Leads B2=1200, Customers D2=90</t>
  </si>
  <si>
    <t xml:space="preserve">7.5%</t>
  </si>
  <si>
    <t xml:space="preserve">End-to-end marketing/sales funnel efficiency.</t>
  </si>
  <si>
    <t xml:space="preserve">Confusing this with a single-stage conversion rate rather than the full funnel.</t>
  </si>
  <si>
    <t xml:space="preserve">Conversion rate (single stage)</t>
  </si>
  <si>
    <t xml:space="preserve">Market share estimate</t>
  </si>
  <si>
    <t xml:space="preserve">Estimates market share within one specific product category pulled from a larger multi-category sales table.</t>
  </si>
  <si>
    <t xml:space="preserve">SUMIFS(own_sales,category,this_category)/total_market_size</t>
  </si>
  <si>
    <t xml:space="preserve">=SUMIFS(B:B,C:C,A2)/D2</t>
  </si>
  <si>
    <t xml:space="preserve">Own sales by category B/C, Market total D2</t>
  </si>
  <si>
    <t xml:space="preserve">Category-specific market share %</t>
  </si>
  <si>
    <t xml:space="preserve">Competitive positioning analysis broken out by category.</t>
  </si>
  <si>
    <t xml:space="preserve">Using inconsistent market size estimates across periods, making trend comparison invalid.</t>
  </si>
  <si>
    <t xml:space="preserve">ROI on a marketing campaign</t>
  </si>
  <si>
    <t xml:space="preserve">Calculates ROI for one campaign by summing its attributed order revenue from a larger order table.</t>
  </si>
  <si>
    <t xml:space="preserve">(SUMIF(campaign,this_campaign,revenue)-cost)/cost</t>
  </si>
  <si>
    <t xml:space="preserve">=(SUMIF(D:D,A2,C:C)-B2)/B2</t>
  </si>
  <si>
    <t xml:space="preserve">Campaign name D, Revenue per order C, total cost B2</t>
  </si>
  <si>
    <t xml:space="preserve">ROI % for one specific campaign pulled from an order-level table</t>
  </si>
  <si>
    <t xml:space="preserve">Justifying budget for one specific campaign within a shared results tracker.</t>
  </si>
  <si>
    <t xml:space="preserve">Using gross revenue instead of profit contribution, overstating true ROI.</t>
  </si>
  <si>
    <t xml:space="preserve">Sales commission tiered by SUMPRODUCT</t>
  </si>
  <si>
    <t xml:space="preserve">Calculates blended tiered commission across a whole team in one formula.</t>
  </si>
  <si>
    <t xml:space="preserve">SUMPRODUCT combining two tier conditions</t>
  </si>
  <si>
    <t xml:space="preserve">=SUMPRODUCT((B2:B10&gt;100000)*B2:B10*0.1+(B2:B10&lt;=100000)*B2:B10*0.05)</t>
  </si>
  <si>
    <t xml:space="preserve">Sales values across 9 reps</t>
  </si>
  <si>
    <t xml:space="preserve">Total commission across tiers combined</t>
  </si>
  <si>
    <t xml:space="preserve">Team-wide commission payout summary sheet.</t>
  </si>
  <si>
    <t xml:space="preserve">Overlapping conditions double-counting some rows if boundaries aren't mutually exclusive.</t>
  </si>
  <si>
    <t xml:space="preserve">VLOOKUP tiered</t>
  </si>
  <si>
    <t xml:space="preserve">Repeat customer rate</t>
  </si>
  <si>
    <t xml:space="preserve">Calculates repeat-purchase rate from a per-customer purchase-count column rather than raw totals.</t>
  </si>
  <si>
    <t xml:space="preserve">COUNTIF(purchase_count_per_customer,"&gt;1")/COUNTA(all_customers)</t>
  </si>
  <si>
    <t xml:space="preserve">=COUNTIF(E:E,"&gt;1")/COUNTA(E:E)</t>
  </si>
  <si>
    <t xml:space="preserve">Column E = purchase count per unique customer</t>
  </si>
  <si>
    <t xml:space="preserve">Share of customers with more than one purchase</t>
  </si>
  <si>
    <t xml:space="preserve">Customer loyalty analysis using a proper per-customer breakdown.</t>
  </si>
  <si>
    <t xml:space="preserve">Counting repeat 'orders' instead of repeat 'customers', which is a different metric.</t>
  </si>
  <si>
    <t xml:space="preserve">Email campaign open rate</t>
  </si>
  <si>
    <t xml:space="preserve">Calculates a rolling 30-day open rate across multiple campaigns instead of one static figure.</t>
  </si>
  <si>
    <t xml:space="preserve">SUMIFS(opens,date,last 30 days)/SUMIFS(delivered,date,last 30 days)</t>
  </si>
  <si>
    <t xml:space="preserve">=SUMIFS(C:C,D:D,"&gt;="&amp;TODAY()-30)/SUMIFS(B:B,D:D,"&gt;="&amp;TODAY()-30)</t>
  </si>
  <si>
    <t xml:space="preserve">Delivered B, Opens C, Send Date D across many campaigns</t>
  </si>
  <si>
    <t xml:space="preserve">Rolling 30-day blended open rate</t>
  </si>
  <si>
    <t xml:space="preserve">Email marketing trend reporting on a live dashboard.</t>
  </si>
  <si>
    <t xml:space="preserve">Dividing by emails sent instead of emails delivered (excluding bounces), understating the rate.</t>
  </si>
  <si>
    <t xml:space="preserve">Reorder point calculation</t>
  </si>
  <si>
    <t xml:space="preserve">23 Inventory &amp; Operations</t>
  </si>
  <si>
    <t xml:space="preserve">Calculates the stock level at which a new order should be placed.</t>
  </si>
  <si>
    <t xml:space="preserve">avg_daily_usage*lead_time_days</t>
  </si>
  <si>
    <t xml:space="preserve">=B2*C2</t>
  </si>
  <si>
    <t xml:space="preserve">Usage B2=40, Lead Time C2=7</t>
  </si>
  <si>
    <t xml:space="preserve">280 units</t>
  </si>
  <si>
    <t xml:space="preserve">Preventing stockouts in inventory management.</t>
  </si>
  <si>
    <t xml:space="preserve">Ignoring safety stock buffer, risking stockouts during demand spikes.</t>
  </si>
  <si>
    <t xml:space="preserve">Safety stock formula</t>
  </si>
  <si>
    <t xml:space="preserve">Safety stock calculation</t>
  </si>
  <si>
    <t xml:space="preserve">Calculates a buffer stock level to absorb demand/supply variability.</t>
  </si>
  <si>
    <t xml:space="preserve">(max_usage*max_lead)-(avg_usage*avg_lead)</t>
  </si>
  <si>
    <t xml:space="preserve">=(B2*C2)-(D2*C2)</t>
  </si>
  <si>
    <t xml:space="preserve">Max Usage B2=55, Max Lead C2=9, Avg Usage D2=40, Avg Lead E2=7</t>
  </si>
  <si>
    <t xml:space="preserve">215 units</t>
  </si>
  <si>
    <t xml:space="preserve">Setting safety stock levels for critical SKUs.</t>
  </si>
  <si>
    <t xml:space="preserve">Using averages for both terms, which removes the buffer the formula is meant to provide.</t>
  </si>
  <si>
    <t xml:space="preserve">Reorder point</t>
  </si>
  <si>
    <t xml:space="preserve">Stock status flag</t>
  </si>
  <si>
    <t xml:space="preserve">Classifies current stock status against a reorder threshold.</t>
  </si>
  <si>
    <t xml:space="preserve">Nested IF comparing stock to reorder point</t>
  </si>
  <si>
    <t xml:space="preserve">=IF(D2&lt;=B2,"Reorder Now",IF(D2&lt;=B2*1.5,"Monitor","OK"))</t>
  </si>
  <si>
    <t xml:space="preserve">Stock D2=250, Reorder Point B2=280</t>
  </si>
  <si>
    <t xml:space="preserve">Reorder Now</t>
  </si>
  <si>
    <t xml:space="preserve">Inventory dashboard status flagging.</t>
  </si>
  <si>
    <t xml:space="preserve">Hardcoding the 1.5 multiplier instead of linking it to an adjustable buffer % cell.</t>
  </si>
  <si>
    <t xml:space="preserve">Days of inventory remaining</t>
  </si>
  <si>
    <t xml:space="preserve">Estimates how many days current stock will last, using a rolling 30-day average usage instead of a single static figure.</t>
  </si>
  <si>
    <t xml:space="preserve">current_stock/AVERAGE(last_30_days_daily_usage)</t>
  </si>
  <si>
    <t xml:space="preserve">=D2/AVERAGE(E2:E31)</t>
  </si>
  <si>
    <t xml:space="preserve">Stock D2=560, Daily usage log E2:E31 (30 days)</t>
  </si>
  <si>
    <t xml:space="preserve">14 days</t>
  </si>
  <si>
    <t xml:space="preserve">Proactive replenishment planning based on recent real demand.</t>
  </si>
  <si>
    <t xml:space="preserve">Using a stale, manually-entered average usage figure that doesn't reflect recent demand shifts.</t>
  </si>
  <si>
    <t xml:space="preserve">QUOTIENT, AVERAGE</t>
  </si>
  <si>
    <t xml:space="preserve">Stock valuation (FIFO-style simple)</t>
  </si>
  <si>
    <t xml:space="preserve">Values inventory by multiplying each batch's quantity by its unit cost and summing.</t>
  </si>
  <si>
    <t xml:space="preserve">SUMPRODUCT(quantities,unit_costs)</t>
  </si>
  <si>
    <t xml:space="preserve">=SUMPRODUCT(B2:B10,C2:C10)</t>
  </si>
  <si>
    <t xml:space="preserve">Batches of stock with different costs</t>
  </si>
  <si>
    <t xml:space="preserve">Total inventory value</t>
  </si>
  <si>
    <t xml:space="preserve">Month-end inventory valuation for accounting.</t>
  </si>
  <si>
    <t xml:space="preserve">Using a single average cost instead of batch-specific costs, misstating value under FIFO.</t>
  </si>
  <si>
    <t xml:space="preserve">Inventory shrinkage percentage</t>
  </si>
  <si>
    <t xml:space="preserve">Calculates loss between recorded and actual physical stock counts.</t>
  </si>
  <si>
    <t xml:space="preserve">(book_stock-physical_stock)/book_stock</t>
  </si>
  <si>
    <t xml:space="preserve">=(B2-C2)/B2</t>
  </si>
  <si>
    <t xml:space="preserve">Book B2=5000, Physical C2=4850</t>
  </si>
  <si>
    <t xml:space="preserve">3%</t>
  </si>
  <si>
    <t xml:space="preserve">Loss prevention and audit reporting.</t>
  </si>
  <si>
    <t xml:space="preserve">Comparing counts taken on different dates without adjusting for transactions in between.</t>
  </si>
  <si>
    <t xml:space="preserve">Order fill rate</t>
  </si>
  <si>
    <t xml:space="preserve">Calculates an overall fill rate across many order lines rather than a single order.</t>
  </si>
  <si>
    <t xml:space="preserve">SUM(units_shipped)/SUM(units_ordered) across all line items</t>
  </si>
  <si>
    <t xml:space="preserve">=SUM(C2:C20)/SUM(B2:B20)</t>
  </si>
  <si>
    <t xml:space="preserve">19 order lines, Ordered B, Shipped C</t>
  </si>
  <si>
    <t xml:space="preserve">94% blended fill rate</t>
  </si>
  <si>
    <t xml:space="preserve">Supplier/warehouse performance scorecards across a whole period.</t>
  </si>
  <si>
    <t xml:space="preserve">Using order COUNT instead of unit quantities, hiding partial-quantity shortfalls.</t>
  </si>
  <si>
    <t xml:space="preserve">On-time delivery percentage</t>
  </si>
  <si>
    <t xml:space="preserve">Calculates the share of orders delivered on or before the promised date.</t>
  </si>
  <si>
    <t xml:space="preserve">COUNTIF comparing actual vs promised dates (array-aware)</t>
  </si>
  <si>
    <t xml:space="preserve">=COUNTIF(D2:D200,"&lt;="&amp;E2:E200)/COUNTA(D2:D200)</t>
  </si>
  <si>
    <t xml:space="preserve">Delivery dates vs promised dates</t>
  </si>
  <si>
    <t xml:space="preserve">Logistics/3PL performance monitoring.</t>
  </si>
  <si>
    <t xml:space="preserve">Comparing text-formatted dates instead of true date values, causing silent miscounts.</t>
  </si>
  <si>
    <t xml:space="preserve">Production capacity utilization</t>
  </si>
  <si>
    <t xml:space="preserve">Calculates capacity utilization across a full year rather than a single period snapshot.</t>
  </si>
  <si>
    <t xml:space="preserve">SUM(monthly_output)/SUM(monthly_capacity) across 12 months</t>
  </si>
  <si>
    <t xml:space="preserve">=SUM(C2:C13)/SUM(B2:B13)</t>
  </si>
  <si>
    <t xml:space="preserve">12 months of Max B and Actual C</t>
  </si>
  <si>
    <t xml:space="preserve">Annual blended utilization %</t>
  </si>
  <si>
    <t xml:space="preserve">Manufacturing operations annual efficiency reporting.</t>
  </si>
  <si>
    <t xml:space="preserve">Using theoretical (nameplate) capacity instead of realistically achievable capacity.</t>
  </si>
  <si>
    <t xml:space="preserve">Economic Order Quantity (EOQ)</t>
  </si>
  <si>
    <t xml:space="preserve">Calculates the order quantity that minimizes total inventory cost.</t>
  </si>
  <si>
    <t xml:space="preserve">SQRT((2*annual_demand*order_cost)/holding_cost)</t>
  </si>
  <si>
    <t xml:space="preserve">=SQRT((2*B2*C2)/D2)</t>
  </si>
  <si>
    <t xml:space="preserve">Demand B2=12000, Order Cost C2=500, Holding Cost D2=8</t>
  </si>
  <si>
    <t xml:space="preserve">1225 units approx</t>
  </si>
  <si>
    <t xml:space="preserve">Optimizing purchase order sizes to reduce total cost.</t>
  </si>
  <si>
    <t xml:space="preserve">Using per-unit holding cost when the formula actually needs the cost per unit per year consistently.</t>
  </si>
  <si>
    <t xml:space="preserve">SQRT</t>
  </si>
  <si>
    <t xml:space="preserve">ABC inventory classification helper</t>
  </si>
  <si>
    <t xml:space="preserve">Classifies SKUs into A/B/C categories based on cumulative value contribution.</t>
  </si>
  <si>
    <t xml:space="preserve">IF chain on cumulative % of value</t>
  </si>
  <si>
    <t xml:space="preserve">=IF(E2&gt;=80,"A",IF(E2&gt;=95,"B","C"))</t>
  </si>
  <si>
    <t xml:space="preserve">Cumulative value share E2</t>
  </si>
  <si>
    <t xml:space="preserve">Category letter (check logic order)</t>
  </si>
  <si>
    <t xml:space="preserve">Prioritizing inventory management effort on high-value 'A' items.</t>
  </si>
  <si>
    <t xml:space="preserve">Threshold order written incorrectly (95 should come before 80 in the nesting) — a common nested-IF bug shown intentionally as a debugging example.</t>
  </si>
  <si>
    <t xml:space="preserve">Dynamic report title with TEXT and TODAY</t>
  </si>
  <si>
    <t xml:space="preserve">24 MIS &amp; Reporting</t>
  </si>
  <si>
    <t xml:space="preserve">Builds a self-updating report title that always shows the current month.</t>
  </si>
  <si>
    <t xml:space="preserve">"text"&amp;TEXT(date,format)</t>
  </si>
  <si>
    <t xml:space="preserve">="Sales Report - "&amp;TEXT(TODAY(),"mmmm yyyy")</t>
  </si>
  <si>
    <t xml:space="preserve">Current date</t>
  </si>
  <si>
    <t xml:space="preserve">Sales Report - August 2026</t>
  </si>
  <si>
    <t xml:space="preserve">Monthly MIS report header that never needs manual editing.</t>
  </si>
  <si>
    <t xml:space="preserve">Forgetting the format codes are case-sensitive-ish and must match Excel's format syntax exactly.</t>
  </si>
  <si>
    <t xml:space="preserve">TODAY, TEXT</t>
  </si>
  <si>
    <t xml:space="preserve">KPI variance flag with symbols</t>
  </si>
  <si>
    <t xml:space="preserve">Shows KPI variance with a directional indicator and formatted percentage.</t>
  </si>
  <si>
    <t xml:space="preserve">IF with TEXT formatting and direction symbol</t>
  </si>
  <si>
    <t xml:space="preserve">=IF(C2&gt;=B2,"▲ "&amp;TEXT((C2-B2)/B2,"0.0%"),"▼ "&amp;TEXT((C2-B2)/B2,"0.0%"))</t>
  </si>
  <si>
    <t xml:space="preserve">Target B2=100000, Actual C2=112000</t>
  </si>
  <si>
    <t xml:space="preserve">▲ 12.0%</t>
  </si>
  <si>
    <t xml:space="preserve">Executive dashboard KPI tiles.</t>
  </si>
  <si>
    <t xml:space="preserve">Forgetting TEXT converts the result to a string, so it can't be summed further downstream.</t>
  </si>
  <si>
    <t xml:space="preserve">TEXT, IF</t>
  </si>
  <si>
    <t xml:space="preserve">Cross-tab style SUMIFS matrix cell</t>
  </si>
  <si>
    <t xml:space="preserve">Builds one cell of a manually laid-out cross-tab summary table.</t>
  </si>
  <si>
    <t xml:space="preserve">SUMIFS referencing a row header and column header</t>
  </si>
  <si>
    <t xml:space="preserve">=SUMIFS($D:$D,$B:$B,$F2,$C:$C,G$1)</t>
  </si>
  <si>
    <t xml:space="preserve">Region rows, Month columns cross-tab</t>
  </si>
  <si>
    <t xml:space="preserve">Cell value at that region/month intersection</t>
  </si>
  <si>
    <t xml:space="preserve">MIS report tables replicating a small PivotTable without using one.</t>
  </si>
  <si>
    <t xml:space="preserve">Not mixing absolute/relative references correctly, breaking the formula when filled across the grid.</t>
  </si>
  <si>
    <t xml:space="preserve">SUMPRODUCT, PivotTable</t>
  </si>
  <si>
    <t xml:space="preserve">Report refresh timestamp</t>
  </si>
  <si>
    <t xml:space="preserve">Displays a live 'last refreshed' timestamp on a report.</t>
  </si>
  <si>
    <t xml:space="preserve">"text"&amp;TEXT(NOW(),format)</t>
  </si>
  <si>
    <t xml:space="preserve">="Last updated: "&amp;TEXT(NOW(),"dd-mmm-yyyy hh:mm AM/PM")</t>
  </si>
  <si>
    <t xml:space="preserve">Current date/time</t>
  </si>
  <si>
    <t xml:space="preserve">Last updated: 17-Aug-2026 02:45 PM</t>
  </si>
  <si>
    <t xml:space="preserve">Building trust in report freshness for stakeholders.</t>
  </si>
  <si>
    <t xml:space="preserve">NOW() updates on every recalculation, not just when data actually changes — can be misleading.</t>
  </si>
  <si>
    <t xml:space="preserve">NOW, TODAY</t>
  </si>
  <si>
    <t xml:space="preserve">Month-to-date (MTD) sum</t>
  </si>
  <si>
    <t xml:space="preserve">Automatically sums transactions from the start of the current month to today.</t>
  </si>
  <si>
    <t xml:space="preserve">SUMIFS bounded by month start and TODAY()</t>
  </si>
  <si>
    <t xml:space="preserve">=SUMIFS(C:C,A:A,"&gt;="&amp;EOMONTH(TODAY(),-1)+1,A:A,"&lt;="&amp;TODAY())</t>
  </si>
  <si>
    <t xml:space="preserve">Daily transaction data</t>
  </si>
  <si>
    <t xml:space="preserve">Sum from the 1st of this month through today</t>
  </si>
  <si>
    <t xml:space="preserve">Live MTD sales/expense tracking on a dashboard.</t>
  </si>
  <si>
    <t xml:space="preserve">Using a hardcoded month-start date that doesn't roll over automatically next month.</t>
  </si>
  <si>
    <t xml:space="preserve">EOMONTH, TODAY</t>
  </si>
  <si>
    <t xml:space="preserve">Year-to-date (YTD) sum</t>
  </si>
  <si>
    <t xml:space="preserve">Automatically sums transactions from the start of the year to today.</t>
  </si>
  <si>
    <t xml:space="preserve">SUMIFS bounded by Jan 1 and TODAY()</t>
  </si>
  <si>
    <t xml:space="preserve">=SUMIFS(C:C,A:A,"&gt;="&amp;DATE(YEAR(TODAY()),1,1),A:A,"&lt;="&amp;TODAY())</t>
  </si>
  <si>
    <t xml:space="preserve">Sum from Jan 1 of this year through today</t>
  </si>
  <si>
    <t xml:space="preserve">Live YTD performance tracking on an executive dashboard.</t>
  </si>
  <si>
    <t xml:space="preserve">Assuming a calendar-year YTD when the business actually uses a different fiscal year start.</t>
  </si>
  <si>
    <t xml:space="preserve">DATE, TODAY</t>
  </si>
  <si>
    <t xml:space="preserve">Dashboard traffic-light status via nested IF</t>
  </si>
  <si>
    <t xml:space="preserve">Classifies performance into Red/Amber/Green status bands.</t>
  </si>
  <si>
    <t xml:space="preserve">Nested IF for RAG status</t>
  </si>
  <si>
    <t xml:space="preserve">=IF(C2&gt;=B2,"Green",IF(C2&gt;=B2*0.8,"Amber","Red"))</t>
  </si>
  <si>
    <t xml:space="preserve">Target B2=100, Actual C2=82</t>
  </si>
  <si>
    <t xml:space="preserve">Amber</t>
  </si>
  <si>
    <t xml:space="preserve">RAG-status project or KPI dashboards.</t>
  </si>
  <si>
    <t xml:space="preserve">Hardcoding the 0.8 threshold instead of linking it to an adjustable tolerance cell.</t>
  </si>
  <si>
    <t xml:space="preserve">Report row count summary</t>
  </si>
  <si>
    <t xml:space="preserve">Builds a dynamic footer showing how many records are actually populated.</t>
  </si>
  <si>
    <t xml:space="preserve">"text"&amp;COUNTA(range)&amp;"text"&amp;ROWS(range)</t>
  </si>
  <si>
    <t xml:space="preserve">="Showing "&amp;COUNTA(A2:A1000)&amp;" of "&amp;ROWS(A2:A1000)&amp;" records"</t>
  </si>
  <si>
    <t xml:space="preserve">Data with some blank trailing rows</t>
  </si>
  <si>
    <t xml:space="preserve">Showing 340 of 999 records</t>
  </si>
  <si>
    <t xml:space="preserve">Report footers that self-describe their data completeness.</t>
  </si>
  <si>
    <t xml:space="preserve">Using ROWS alone (fixed range size) instead of COUNTA to reflect actual populated rows.</t>
  </si>
  <si>
    <t xml:space="preserve">COUNTA, ROWS</t>
  </si>
  <si>
    <t xml:space="preserve">Comparative period variance table cell</t>
  </si>
  <si>
    <t xml:space="preserve">Simple absolute variance between two comparable periods.</t>
  </si>
  <si>
    <t xml:space="preserve">this_period - last_period</t>
  </si>
  <si>
    <t xml:space="preserve">=C2-B2</t>
  </si>
  <si>
    <t xml:space="preserve">Last B2=45000, This C2=52000</t>
  </si>
  <si>
    <t xml:space="preserve">7000</t>
  </si>
  <si>
    <t xml:space="preserve">Side-by-side period comparison MIS tables.</t>
  </si>
  <si>
    <t xml:space="preserve">Confusing absolute variance with percentage variance when only one is displayed without labeling.</t>
  </si>
  <si>
    <t xml:space="preserve">Percentage variance</t>
  </si>
  <si>
    <t xml:space="preserve">Pareto (80/20) cumulative percentage</t>
  </si>
  <si>
    <t xml:space="preserve">25 Data Analysis</t>
  </si>
  <si>
    <t xml:space="preserve">Calculates running cumulative contribution used to build a Pareto analysis.</t>
  </si>
  <si>
    <t xml:space="preserve">SUM(expanding_range)/SUM(full_range)</t>
  </si>
  <si>
    <t xml:space="preserve">=SUM($C$2:C2)/SUM($C$2:$C$50)</t>
  </si>
  <si>
    <t xml:space="preserve">Sorted sales values descending</t>
  </si>
  <si>
    <t xml:space="preserve">Cumulative % contribution up to this row</t>
  </si>
  <si>
    <t xml:space="preserve">Identifying the vital few products driving 80% of revenue.</t>
  </si>
  <si>
    <t xml:space="preserve">Forgetting the data must be sorted descending first for a meaningful Pareto curve.</t>
  </si>
  <si>
    <t xml:space="preserve">SUM, RANK.EQ</t>
  </si>
  <si>
    <t xml:space="preserve">Moving average (3-period)</t>
  </si>
  <si>
    <t xml:space="preserve">Smooths short-term fluctuations to reveal an underlying trend.</t>
  </si>
  <si>
    <t xml:space="preserve">AVERAGE(3 consecutive periods) copied down</t>
  </si>
  <si>
    <t xml:space="preserve">=AVERAGE(C2:C4)</t>
  </si>
  <si>
    <t xml:space="preserve">Monthly sales for smoothing</t>
  </si>
  <si>
    <t xml:space="preserve">3-month moving average value</t>
  </si>
  <si>
    <t xml:space="preserve">Demand forecasting trend-smoothing.</t>
  </si>
  <si>
    <t xml:space="preserve">Not adjusting the window near the start of the dataset, referencing rows that don't exist yet.</t>
  </si>
  <si>
    <t xml:space="preserve">TREND, FORECAST.LINEAR</t>
  </si>
  <si>
    <t xml:space="preserve">Coefficient of variation</t>
  </si>
  <si>
    <t xml:space="preserve">Measures relative variability independent of the data's scale.</t>
  </si>
  <si>
    <t xml:space="preserve">STDEV.S(range)/AVERAGE(range)</t>
  </si>
  <si>
    <t xml:space="preserve">=STDEV.S(C2:C30)/AVERAGE(C2:C30)</t>
  </si>
  <si>
    <t xml:space="preserve">Sales figures across branches</t>
  </si>
  <si>
    <t xml:space="preserve">Coefficient of variation, e.g. 0.24</t>
  </si>
  <si>
    <t xml:space="preserve">Comparing consistency of performance across branches of different sizes.</t>
  </si>
  <si>
    <t xml:space="preserve">Comparing raw standard deviations across datasets with very different means, which CV corrects for.</t>
  </si>
  <si>
    <t xml:space="preserve">Cross-tabulation with SUMPRODUCT (2 dimensions)</t>
  </si>
  <si>
    <t xml:space="preserve">Builds a two-dimensional summary cell without using a PivotTable.</t>
  </si>
  <si>
    <t xml:space="preserve">SUMPRODUCT((dim1)*(dim2)*(values))</t>
  </si>
  <si>
    <t xml:space="preserve">=SUMPRODUCT(($B$2:$B$100=$F2)*($C$2:$C$100=G$1)*$D$2:$D$100)</t>
  </si>
  <si>
    <t xml:space="preserve">Region B, Product C, Sales D</t>
  </si>
  <si>
    <t xml:space="preserve">Value for that region/product combination</t>
  </si>
  <si>
    <t xml:space="preserve">Manual cross-tab summaries embedded within a larger report layout.</t>
  </si>
  <si>
    <r>
      <rPr>
        <sz val="9"/>
        <rFont val="Arial"/>
        <family val="0"/>
        <charset val="1"/>
      </rPr>
      <t xml:space="preserve">Mismatched range sizes between the three arrays,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VALUE!.</t>
    </r>
  </si>
  <si>
    <t xml:space="preserve">SUMIFS, PivotTable</t>
  </si>
  <si>
    <t xml:space="preserve">Trend direction indicator</t>
  </si>
  <si>
    <t xml:space="preserve">Flags whether a metric increased, decreased, or stayed flat.</t>
  </si>
  <si>
    <t xml:space="preserve">Nested IF comparing consecutive periods</t>
  </si>
  <si>
    <t xml:space="preserve">=IF(C2&gt;B2,"Up",IF(C2&lt;B2,"Down","Flat"))</t>
  </si>
  <si>
    <t xml:space="preserve">Last period B2=45000, This period C2=48000</t>
  </si>
  <si>
    <t xml:space="preserve">Up</t>
  </si>
  <si>
    <t xml:space="preserve">Quick visual trend column in a KPI table.</t>
  </si>
  <si>
    <t xml:space="preserve">Treating tiny rounding differences as meaningful 'Up'/'Down' moves instead of 'Flat'.</t>
  </si>
  <si>
    <t xml:space="preserve">Outlier detection with IQR method</t>
  </si>
  <si>
    <t xml:space="preserve">Flags values that fall far outside the interquartile range using the standard 1.5xIQR rule.</t>
  </si>
  <si>
    <t xml:space="preserve">OR(value outside 1.5*IQR bounds)</t>
  </si>
  <si>
    <t xml:space="preserve">=OR(C2&lt;QUARTILE.INC($C$2:$C$50,1)-1.5*(QUARTILE.INC($C$2:$C$50,3)-QUARTILE.INC($C$2:$C$50,1)),C2&gt;QUARTILE.INC($C$2:$C$50,3)+1.5*(QUARTILE.INC($C$2:$C$50,3)-QUARTILE.INC($C$2:$C$50,1)))</t>
  </si>
  <si>
    <t xml:space="preserve">Dataset with an unusual extreme value</t>
  </si>
  <si>
    <t xml:space="preserve">TRUE if the value is a statistical outlier</t>
  </si>
  <si>
    <t xml:space="preserve">Automated outlier flagging before deeper analysis.</t>
  </si>
  <si>
    <t xml:space="preserve">Referencing an unlocked range that shifts incorrectly as the formula is copied down.</t>
  </si>
  <si>
    <t xml:space="preserve">Rank percentile of a value</t>
  </si>
  <si>
    <t xml:space="preserve">Calculates what percentile a specific value falls at within a dataset.</t>
  </si>
  <si>
    <t xml:space="preserve">PERCENTRANK.INC(array,x)</t>
  </si>
  <si>
    <t xml:space="preserve">=PERCENTRANK.INC($C$2:$C$50,C2)</t>
  </si>
  <si>
    <t xml:space="preserve">Individual score among 49 others</t>
  </si>
  <si>
    <t xml:space="preserve">Percentile rank, e.g. 0.82 (82nd percentile)</t>
  </si>
  <si>
    <t xml:space="preserve">Benchmarking an individual result against the full group.</t>
  </si>
  <si>
    <t xml:space="preserve">Confusing the returned 0-1 fraction with a 0-100 percentile without multiplying by 100 for display.</t>
  </si>
  <si>
    <t xml:space="preserve">Segment share of total</t>
  </si>
  <si>
    <t xml:space="preserve">Calculates what percentage share one segment contributes to the total.</t>
  </si>
  <si>
    <t xml:space="preserve">segment_value/SUM(all_segments)</t>
  </si>
  <si>
    <t xml:space="preserve">=C2/SUM($C$2:$C$10)</t>
  </si>
  <si>
    <t xml:space="preserve">One region's sales vs all regions total</t>
  </si>
  <si>
    <t xml:space="preserve">Share of total, e.g. 22%</t>
  </si>
  <si>
    <t xml:space="preserve">Regional/product mix analysis in a report.</t>
  </si>
  <si>
    <t xml:space="preserve">Using an unlocked SUM range that shifts when copied down the segment list.</t>
  </si>
  <si>
    <t xml:space="preserve">Auto-generate serial numbers</t>
  </si>
  <si>
    <t xml:space="preserve">26 Productivity &amp; Time-Saving</t>
  </si>
  <si>
    <t xml:space="preserve">Generates a running serial number that stays correct even if rows are inserted.</t>
  </si>
  <si>
    <t xml:space="preserve">ROW()-header_offset</t>
  </si>
  <si>
    <t xml:space="preserve">=ROW()-1</t>
  </si>
  <si>
    <t xml:space="preserve">Formula in row 2 (first data row)</t>
  </si>
  <si>
    <t xml:space="preserve">Self-maintaining Sl.No. column in any list.</t>
  </si>
  <si>
    <t xml:space="preserve">Hardcoding numbers manually instead, which breaks when rows are sorted or inserted.</t>
  </si>
  <si>
    <t xml:space="preserve">SEQUENCE</t>
  </si>
  <si>
    <t xml:space="preserve">Quick duplicate check flag</t>
  </si>
  <si>
    <t xml:space="preserve">Flags any value that appears more than once in a list.</t>
  </si>
  <si>
    <t xml:space="preserve">IF(COUNTIF(range,cell)&gt;1,...)</t>
  </si>
  <si>
    <t xml:space="preserve">=IF(COUNTIF($A$2:$A$500,A2)&gt;1,"Duplicate","Unique")</t>
  </si>
  <si>
    <t xml:space="preserve">ID column with one repeated value</t>
  </si>
  <si>
    <t xml:space="preserve">Duplicate</t>
  </si>
  <si>
    <t xml:space="preserve">Fast visual duplicate check before cleaning a list.</t>
  </si>
  <si>
    <t xml:space="preserve">Referencing a range that doesn't cover the full dataset, missing duplicates further down.</t>
  </si>
  <si>
    <t xml:space="preserve">Combine name with title quickly</t>
  </si>
  <si>
    <t xml:space="preserve">Fast way to merge a title plus two name columns into one formatted string.</t>
  </si>
  <si>
    <t xml:space="preserve">title&amp;". "&amp;first&amp;" "&amp;last</t>
  </si>
  <si>
    <t xml:space="preserve">=C2&amp;". "&amp;A2&amp;" "&amp;B2</t>
  </si>
  <si>
    <t xml:space="preserve">C2="Mr", A2="Rahul", B2="Sharma"</t>
  </si>
  <si>
    <t xml:space="preserve">Mr. Rahul Sharma</t>
  </si>
  <si>
    <t xml:space="preserve">Speeding up formal-letter mail-merge prep for large contact lists.</t>
  </si>
  <si>
    <t xml:space="preserve">Forgetting to convert the result to values (Paste Special) before deleting the source columns.</t>
  </si>
  <si>
    <t xml:space="preserve">Auto-fill weekday names from a date</t>
  </si>
  <si>
    <t xml:space="preserve">Displays the weekday name from a date without a helper lookup table.</t>
  </si>
  <si>
    <t xml:space="preserve">TEXT(date,"dddd")</t>
  </si>
  <si>
    <t xml:space="preserve">=TEXT(A2,"dddd")</t>
  </si>
  <si>
    <t xml:space="preserve">Monday</t>
  </si>
  <si>
    <t xml:space="preserve">Adding a readable day-of-week column to a schedule.</t>
  </si>
  <si>
    <t xml:space="preserve">Forgetting the result is TEXT, so it can't be used for further date math.</t>
  </si>
  <si>
    <t xml:space="preserve">Quick running count of a category</t>
  </si>
  <si>
    <t xml:space="preserve">Numbers each occurrence of a repeated value as it appears down the list.</t>
  </si>
  <si>
    <t xml:space="preserve">COUNTIF(expanding_range,cell)</t>
  </si>
  <si>
    <t xml:space="preserve">=COUNTIF($B$2:B2,B2)</t>
  </si>
  <si>
    <t xml:space="preserve">Category column, e.g. repeated 'Support' tickets</t>
  </si>
  <si>
    <t xml:space="preserve">Running occurrence count for this row</t>
  </si>
  <si>
    <t xml:space="preserve">Numbering repeat customer visits (Visit 1, Visit 2, etc.).</t>
  </si>
  <si>
    <t xml:space="preserve">Using a non-expanding (fixed) range, which gives the same total for every row instead of a running count.</t>
  </si>
  <si>
    <t xml:space="preserve">Highlight this week's records helper formula</t>
  </si>
  <si>
    <t xml:space="preserve">Flags records that fall within the current calendar week automatically.</t>
  </si>
  <si>
    <t xml:space="preserve">AND bounding a date within the current week (Mon-Sun)</t>
  </si>
  <si>
    <t xml:space="preserve">=AND(A2&gt;=TODAY()-WEEKDAY(TODAY(),2)+1,A2&lt;=TODAY()-WEEKDAY(TODAY(),2)+7)</t>
  </si>
  <si>
    <t xml:space="preserve">Transaction date column</t>
  </si>
  <si>
    <t xml:space="preserve">TRUE if the date falls in the current week</t>
  </si>
  <si>
    <t xml:space="preserve">Weekly stand-up report auto-filtering.</t>
  </si>
  <si>
    <t xml:space="preserve">Using WEEKDAY's default type argument, which starts weeks on Sunday instead of the intended Monday.</t>
  </si>
  <si>
    <t xml:space="preserve">Quick email validity check</t>
  </si>
  <si>
    <t xml:space="preserve">Performs a lightweight sanity check that a value looks like an email address.</t>
  </si>
  <si>
    <t xml:space="preserve">AND(ISNUMBER(SEARCH(...)),...)</t>
  </si>
  <si>
    <t xml:space="preserve">=AND(ISNUMBER(SEARCH("@",A2)),ISNUMBER(SEARCH(".",A2)))</t>
  </si>
  <si>
    <t xml:space="preserve">A2="name@example.com"</t>
  </si>
  <si>
    <t xml:space="preserve">Quick data-quality check before an email campaign send.</t>
  </si>
  <si>
    <t xml:space="preserve">Treating this as full validation; it doesn't catch many genuinely invalid formats.</t>
  </si>
  <si>
    <t xml:space="preserve">ISNUMBER, SEARCH</t>
  </si>
  <si>
    <t xml:space="preserve">Copy-down safe formula with $ locking pattern</t>
  </si>
  <si>
    <t xml:space="preserve">Demonstrates the standard pattern for a formula meant to be filled down against one fixed input.</t>
  </si>
  <si>
    <t xml:space="preserve">$absolute*relative</t>
  </si>
  <si>
    <t xml:space="preserve">=$B$1*C2</t>
  </si>
  <si>
    <t xml:space="preserve">Fixed rate in B1, values changing down column C</t>
  </si>
  <si>
    <t xml:space="preserve">Value scaled by the fixed rate</t>
  </si>
  <si>
    <t xml:space="preserve">Applying one constant (tax rate, exchange rate) across a whole column efficiently.</t>
  </si>
  <si>
    <t xml:space="preserve">Forgetting to lock B1, causing the reference to shift and break after the first row.</t>
  </si>
  <si>
    <t xml:space="preserve">Fixing numbers stored as text (bulk method)</t>
  </si>
  <si>
    <t xml:space="preserve">27 Common Excel Problems &amp; Solutions</t>
  </si>
  <si>
    <t xml:space="preserve">Fixes an entire range of text-numbers at once inside a SUM, without adding a helper column per cell.</t>
  </si>
  <si>
    <t xml:space="preserve">SUMPRODUCT(--range) [coerces a whole range at once]</t>
  </si>
  <si>
    <t xml:space="preserve">=SUMPRODUCT(--A2:A100)</t>
  </si>
  <si>
    <t xml:space="preserve">A whole column of bank statement amounts stored as text</t>
  </si>
  <si>
    <t xml:space="preserve">Correct total across the whole range in one formula</t>
  </si>
  <si>
    <t xml:space="preserve">Fixing a downloaded bank statement where amounts won't total, without altering the source column.</t>
  </si>
  <si>
    <r>
      <rPr>
        <sz val="9"/>
        <rFont val="Arial"/>
        <family val="0"/>
        <charset val="1"/>
      </rPr>
      <t xml:space="preserve">Applying this to a range containing genuine text (non-numeric) entries, which throws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error.</t>
    </r>
  </si>
  <si>
    <t xml:space="preserve">VALUE, SUBSTITUTE</t>
  </si>
  <si>
    <t xml:space="preserve">Fixing dates that won't sort correctly (bulk method)</t>
  </si>
  <si>
    <t xml:space="preserve">Handles a common export format where dates arrive as one unbroken 8-digit text string instead of a normal delimited date.</t>
  </si>
  <si>
    <t xml:space="preserve">DATEVALUE(TEXT(serial_text,pattern)) for oddly-formatted imports</t>
  </si>
  <si>
    <t xml:space="preserve">=DATEVALUE(TEXT(A2,"0000-00-00"))</t>
  </si>
  <si>
    <t xml:space="preserve">A2="20260315" stored as one unbroken text string (yyyymmdd)</t>
  </si>
  <si>
    <t xml:space="preserve">Real date value that sorts correctly</t>
  </si>
  <si>
    <t xml:space="preserve">Fixing a system export where dates come through as unbroken yyyymmdd text.</t>
  </si>
  <si>
    <t xml:space="preserve">Assuming all date-as-text problems look the same; unbroken digit-string dates need a different fix than delimited ones.</t>
  </si>
  <si>
    <t xml:space="preserve">VALUE, TEXT, DATE</t>
  </si>
  <si>
    <t xml:space="preserve">Formula shows 0 instead of blank</t>
  </si>
  <si>
    <t xml:space="preserve">Prevents a formula from displaying 0 when its source cells are empty.</t>
  </si>
  <si>
    <t xml:space="preserve">IF(source="","",calculation)</t>
  </si>
  <si>
    <t xml:space="preserve">=IF(A2="","",A2*B2)</t>
  </si>
  <si>
    <t xml:space="preserve">A2 blank, B2 blank</t>
  </si>
  <si>
    <t xml:space="preserve">"" (empty, not 0)</t>
  </si>
  <si>
    <t xml:space="preserve">Cleaner-looking reports without rows full of unnecessary zeros.</t>
  </si>
  <si>
    <t xml:space="preserve">Using "" which technically isn't a true blank cell, which can still affect COUNTA.</t>
  </si>
  <si>
    <t xml:space="preserve">SUM shows 0 despite visible numbers</t>
  </si>
  <si>
    <t xml:space="preserve">Uses a double-negative (--) to coerce text-numbers into real numbers inside SUM.</t>
  </si>
  <si>
    <t xml:space="preserve">SUM(--range) forces text-numbers to numeric [array formula]</t>
  </si>
  <si>
    <t xml:space="preserve">=SUM(--A2:A10)</t>
  </si>
  <si>
    <t xml:space="preserve">Numbers that are actually stored as text</t>
  </si>
  <si>
    <t xml:space="preserve">Correct total instead of 0</t>
  </si>
  <si>
    <t xml:space="preserve">Quick fix for imported data without a separate cleanup column.</t>
  </si>
  <si>
    <t xml:space="preserve">Forgetting this needs array entry in older Excel versions.</t>
  </si>
  <si>
    <t xml:space="preserve">VALUE, SUMPRODUCT</t>
  </si>
  <si>
    <t xml:space="preserve">VLOOKUP returning wrong/old values (diagnostic version)</t>
  </si>
  <si>
    <t xml:space="preserve">Shows the exact broken formula pattern (missing $ locks) that causes VLOOKUP to silently drift to the wrong rows when copied.</t>
  </si>
  <si>
    <t xml:space="preserve">The broken version: table_array NOT locked with $</t>
  </si>
  <si>
    <t xml:space="preserve">=VLOOKUP(A2,D2:F50,3,FALSE)</t>
  </si>
  <si>
    <t xml:space="preserve">Table array left unlocked, shifting one row per copy-down</t>
  </si>
  <si>
    <t xml:space="preserve">Wrong/shifted results as the formula is copied down</t>
  </si>
  <si>
    <t xml:space="preserve">Auditing a broken lookup formula on a shared workbook by comparing it to the corrected version.</t>
  </si>
  <si>
    <t xml:space="preserve">Copying a VLOOKUP down without locking the table_array, causing the range to shift.</t>
  </si>
  <si>
    <t xml:space="preserve">Formula not updating automatically</t>
  </si>
  <si>
    <t xml:space="preserve">Explains why formulas 'freeze' and stop recalculating, and how to fix it.</t>
  </si>
  <si>
    <t xml:space="preserve">Manual calculation mode accidentally enabled</t>
  </si>
  <si>
    <t xml:space="preserve">F9 or Formulas &gt; Calculation Options &gt; Automatic</t>
  </si>
  <si>
    <t xml:space="preserve">Workbook set to Manual</t>
  </si>
  <si>
    <t xml:space="preserve">Formulas update live again once switched to Automatic</t>
  </si>
  <si>
    <t xml:space="preserve">Diagnosing why a shared workbook seems stuck on old numbers.</t>
  </si>
  <si>
    <t xml:space="preserve">Not checking calculation mode before assuming the formula itself is broken.</t>
  </si>
  <si>
    <t xml:space="preserve">Calculation Options</t>
  </si>
  <si>
    <t xml:space="preserve">Merged cells breaking formulas/sorting</t>
  </si>
  <si>
    <t xml:space="preserve">Explains why merged cells cause sort, filter, and formula-fill problems.</t>
  </si>
  <si>
    <t xml:space="preserve">N/A (best-practice fix, not a formula)</t>
  </si>
  <si>
    <t xml:space="preserve">Avoid merged cells; use 'Center Across Selection' instead</t>
  </si>
  <si>
    <t xml:space="preserve">A merged cell range in a data table</t>
  </si>
  <si>
    <t xml:space="preserve">A clean unmerged table that sorts/filters correctly</t>
  </si>
  <si>
    <t xml:space="preserve">Fixing a table that won't sort properly because of merged header cells.</t>
  </si>
  <si>
    <t xml:space="preserve">Merging cells for visual formatting instead of using alignment options that don't break functionality.</t>
  </si>
  <si>
    <t xml:space="preserve">Trailing spaces breaking exact-match lookups</t>
  </si>
  <si>
    <t xml:space="preserve">Diagnoses failed exact matches caused by invisible trailing spaces.</t>
  </si>
  <si>
    <t xml:space="preserve">TRIM(text1)=TRIM(text2)</t>
  </si>
  <si>
    <t xml:space="preserve">=TRIM(A2)=TRIM(B2)</t>
  </si>
  <si>
    <t xml:space="preserve">A2="Delhi ", B2="Delhi"</t>
  </si>
  <si>
    <t xml:space="preserve">TRUE (after trimming)</t>
  </si>
  <si>
    <r>
      <rPr>
        <sz val="9"/>
        <rFont val="Arial"/>
        <family val="0"/>
        <charset val="1"/>
      </rPr>
      <t xml:space="preserve">Fixing a VLOOKUP/MATCH that mysteriously returns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for values that look identical.</t>
    </r>
  </si>
  <si>
    <t xml:space="preserve">Assuming visually identical text is technically identical without checking for hidden spaces.</t>
  </si>
  <si>
    <t xml:space="preserve">EXACT, LEN</t>
  </si>
  <si>
    <t xml:space="preserve">Copy-paste breaking relative references unexpectedly</t>
  </si>
  <si>
    <t xml:space="preserve">Explains the difference between simple copy-paste and Paste Special options for formulas.</t>
  </si>
  <si>
    <t xml:space="preserve">N/A (technique, not a single formula)</t>
  </si>
  <si>
    <t xml:space="preserve">Use Paste Special &gt; Formulas, or lock with $ as needed</t>
  </si>
  <si>
    <t xml:space="preserve">A formula meant to stay relative getting shifted incorrectly</t>
  </si>
  <si>
    <t xml:space="preserve">Formula behaves as intended after correct locking</t>
  </si>
  <si>
    <t xml:space="preserve">Avoiding broken references when restructuring a large workbook.</t>
  </si>
  <si>
    <t xml:space="preserve">Always using Ctrl+C/Ctrl+V without considering whether Paste Special &gt; Values was actually needed.</t>
  </si>
  <si>
    <t xml:space="preserve">Large workbook running very slowly</t>
  </si>
  <si>
    <t xml:space="preserve">Explains common causes of slow workbooks and practical fixes.</t>
  </si>
  <si>
    <t xml:space="preserve">N/A (performance guidance)</t>
  </si>
  <si>
    <t xml:space="preserve">Reduce volatile functions (NOW, OFFSET, INDIRECT, RAND); use Tables and SUMIFS instead of whole-column array formulas</t>
  </si>
  <si>
    <t xml:space="preserve">A workbook with thousands of OFFSET/INDIRECT formulas</t>
  </si>
  <si>
    <t xml:space="preserve">Noticeably faster recalculation</t>
  </si>
  <si>
    <t xml:space="preserve">Speeding up a sluggish MIS workbook with 50,000+ rows.</t>
  </si>
  <si>
    <t xml:space="preserve">Using whole-column references (A:A) in array-heavy formulas, forcing Excel to scan far more cells than needed.</t>
  </si>
  <si>
    <t xml:space="preserve">SUMIFS, Tables</t>
  </si>
  <si>
    <t xml:space="preserve">Using Evaluate Formula to step through logic</t>
  </si>
  <si>
    <t xml:space="preserve">28 Formula Debugging</t>
  </si>
  <si>
    <t xml:space="preserve">Shows how to use Excel's built-in tool to trace a formula's logic step by step.</t>
  </si>
  <si>
    <t xml:space="preserve">N/A (built-in tool walkthrough)</t>
  </si>
  <si>
    <t xml:space="preserve">Formulas tab &gt; Evaluate Formula</t>
  </si>
  <si>
    <t xml:space="preserve">A complex nested IF formula</t>
  </si>
  <si>
    <t xml:space="preserve">Step-by-step breakdown of each calculation stage</t>
  </si>
  <si>
    <t xml:space="preserve">Debugging a nested formula that returns an unexpected result.</t>
  </si>
  <si>
    <t xml:space="preserve">Trying to debug complex formulas purely by reading them instead of using this tool.</t>
  </si>
  <si>
    <t xml:space="preserve">Trace Precedents to find formula inputs</t>
  </si>
  <si>
    <t xml:space="preserve">Visually shows which cells feed into a given formula.</t>
  </si>
  <si>
    <t xml:space="preserve">Formulas tab &gt; Trace Precedents</t>
  </si>
  <si>
    <t xml:space="preserve">A summary cell pulling from several other cells</t>
  </si>
  <si>
    <t xml:space="preserve">Arrows showing every source cell feeding into this formula</t>
  </si>
  <si>
    <t xml:space="preserve">Auditing where a suspicious number in a report actually comes from.</t>
  </si>
  <si>
    <t xml:space="preserve">Assuming a formula only depends on the cells visible in its text, missing indirect dependencies via named ranges.</t>
  </si>
  <si>
    <t xml:space="preserve">Trace Dependents</t>
  </si>
  <si>
    <t xml:space="preserve">Trace Dependents to find formula impact</t>
  </si>
  <si>
    <t xml:space="preserve">Visually shows which other cells would be affected if this cell changes.</t>
  </si>
  <si>
    <t xml:space="preserve">Formulas tab &gt; Trace Dependents</t>
  </si>
  <si>
    <t xml:space="preserve">A raw data cell used by several downstream formulas</t>
  </si>
  <si>
    <t xml:space="preserve">Arrows showing every formula that depends on this cell</t>
  </si>
  <si>
    <t xml:space="preserve">Checking impact before editing or deleting a cell in a shared model.</t>
  </si>
  <si>
    <t xml:space="preserve">Deleting or overwriting a cell without checking its dependents first, silently breaking downstream reports.</t>
  </si>
  <si>
    <t xml:space="preserve">Breaking a nested formula into helper columns</t>
  </si>
  <si>
    <t xml:space="preserve">Explains the practice of building complex logic in separate helper columns before combining into one formula.</t>
  </si>
  <si>
    <t xml:space="preserve">Build step-by-step with temporary helper columns, then combine</t>
  </si>
  <si>
    <t xml:space="preserve">=IF(B2&gt;=60,"Pass","Fail")  [built from simpler pieces first]</t>
  </si>
  <si>
    <t xml:space="preserve">A deeply nested IF/VLOOKUP combo formula</t>
  </si>
  <si>
    <t xml:space="preserve">Same final result, but each stage independently checkable</t>
  </si>
  <si>
    <t xml:space="preserve">Debugging or building a complex formula that keeps returning errors.</t>
  </si>
  <si>
    <t xml:space="preserve">Trying to write and debug a 5-function nested formula in one go instead of building incrementally.</t>
  </si>
  <si>
    <t xml:space="preserve">LET (modern alternative)</t>
  </si>
  <si>
    <t xml:space="preserve">Checking data types with CELL/TYPE functions</t>
  </si>
  <si>
    <t xml:space="preserve">Reveals the actual stored data type of a cell's contents.</t>
  </si>
  <si>
    <t xml:space="preserve">TYPE(value)</t>
  </si>
  <si>
    <t xml:space="preserve">=TYPE(A2)</t>
  </si>
  <si>
    <t xml:space="preserve">A2 appears numeric but is actually text</t>
  </si>
  <si>
    <t xml:space="preserve">2 (text) instead of expected 1 (number)</t>
  </si>
  <si>
    <t xml:space="preserve">Diagnosing why a formula treats a number-looking cell as text.</t>
  </si>
  <si>
    <t xml:space="preserve">Assuming visual appearance (right-aligned, etc.) always confirms the true underlying data type.</t>
  </si>
  <si>
    <t xml:space="preserve">ISNUMBER, ISTEXT</t>
  </si>
  <si>
    <t xml:space="preserve">Using COUNTIF to spot inconsistent category spellings</t>
  </si>
  <si>
    <t xml:space="preserve">Helps surface near-duplicate text values that are silently splitting totals.</t>
  </si>
  <si>
    <t xml:space="preserve">COUNTIF(range,cell) sorted/reviewed for near-duplicates</t>
  </si>
  <si>
    <t xml:space="preserve">=COUNTIF($B$2:$B$500,B2)</t>
  </si>
  <si>
    <t xml:space="preserve">Category column with 'North' and 'North ' as separate entries</t>
  </si>
  <si>
    <t xml:space="preserve">Two different counts for what should be one category</t>
  </si>
  <si>
    <t xml:space="preserve">Diagnosing why a SUMIF total looks lower than expected.</t>
  </si>
  <si>
    <t xml:space="preserve">Assuming SUMIF/COUNTIF criteria always merge visually-similar text automatically (they don't).</t>
  </si>
  <si>
    <t xml:space="preserve">TRIM, PROPER</t>
  </si>
  <si>
    <r>
      <rPr>
        <sz val="9"/>
        <rFont val="Arial"/>
        <family val="0"/>
        <charset val="1"/>
      </rPr>
      <t xml:space="preserve">Isolating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error to its source</t>
    </r>
  </si>
  <si>
    <r>
      <rPr>
        <sz val="9"/>
        <rFont val="Arial"/>
        <family val="0"/>
        <charset val="1"/>
      </rPr>
      <t xml:space="preserve">Explains how to pinpoint which part of a formula is producing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error.</t>
    </r>
  </si>
  <si>
    <t xml:space="preserve">N/A (diagnostic technique)</t>
  </si>
  <si>
    <r>
      <rPr>
        <sz val="9"/>
        <rFont val="Arial"/>
        <family val="0"/>
        <charset val="1"/>
      </rPr>
      <t xml:space="preserve">Click the error cell &gt; check formula bar for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location</t>
    </r>
  </si>
  <si>
    <t xml:space="preserve">A formula referencing a deleted column</t>
  </si>
  <si>
    <t xml:space="preserve">Identifies exactly which reference broke</t>
  </si>
  <si>
    <t xml:space="preserve">Fixing a formula after a colleague deletes a row/column it depended on.</t>
  </si>
  <si>
    <t xml:space="preserve">Rewriting the entire formula from scratch instead of just fixing the specific broken reference.</t>
  </si>
  <si>
    <t xml:space="preserve">Using Watch Window to monitor a cell across sheets</t>
  </si>
  <si>
    <t xml:space="preserve">Keeps a key cell visible on screen even while working on a different part of the workbook.</t>
  </si>
  <si>
    <t xml:space="preserve">Formulas tab &gt; Watch Window &gt; Add Watch</t>
  </si>
  <si>
    <t xml:space="preserve">A key total cell on a hidden or distant sheet</t>
  </si>
  <si>
    <t xml:space="preserve">Live-updating value visible regardless of which sheet is active</t>
  </si>
  <si>
    <t xml:space="preserve">Monitoring a grand total while editing detail sheets elsewhere.</t>
  </si>
  <si>
    <t xml:space="preserve">Not removing watches once no longer needed, cluttering the debugging view over time.</t>
  </si>
  <si>
    <t xml:space="preserve">Dynamic top-3 names joined into one cell</t>
  </si>
  <si>
    <t xml:space="preserve">29 Advanced Formula Challenges</t>
  </si>
  <si>
    <t xml:space="preserve">Combines several functions to produce a single readable summary of the top 3 performers.</t>
  </si>
  <si>
    <t xml:space="preserve">TEXTJOIN + INDEX/MATCH + LARGE with an array constant [array formula]</t>
  </si>
  <si>
    <t xml:space="preserve">=TEXTJOIN(", ",TRUE,INDEX($A$2:$A$50,MATCH(LARGE($C$2:$C$50,{1,2,3}),$C$2:$C$50,0)))</t>
  </si>
  <si>
    <t xml:space="preserve">Sales data, wanting a one-cell 'Top 3' summary</t>
  </si>
  <si>
    <t xml:space="preserve">"Amit, Priya, Rohan" (names of top 3 sellers)</t>
  </si>
  <si>
    <t xml:space="preserve">Executive summary sentence auto-generated from live data.</t>
  </si>
  <si>
    <t xml:space="preserve">Not entering as an array formula in older Excel, returning only the first name.</t>
  </si>
  <si>
    <t xml:space="preserve">LARGE, INDEX/MATCH</t>
  </si>
  <si>
    <t xml:space="preserve">Two-condition VLOOKUP using a helper concatenated key</t>
  </si>
  <si>
    <t xml:space="preserve">Emulates a two-column lookup key using VLOOKUP with an array-built virtual table.</t>
  </si>
  <si>
    <t xml:space="preserve">VLOOKUP with CHOOSE building a virtual concatenated array [array formula]</t>
  </si>
  <si>
    <t xml:space="preserve">=VLOOKUP(A2&amp;B2,CHOOSE({1,2},$D$2:$D$50&amp;$E$2:$E$50,$F$2:$F$50),2,FALSE)</t>
  </si>
  <si>
    <t xml:space="preserve">Matching on Employee AND Month combined</t>
  </si>
  <si>
    <t xml:space="preserve">Value uniquely matching both conditions</t>
  </si>
  <si>
    <t xml:space="preserve">Two-key lookups in older Excel versions without XLOOKUP/INDEX-MATCH-array access.</t>
  </si>
  <si>
    <t xml:space="preserve">Forgetting this needs Ctrl+Shift+Enter in legacy Excel versions.</t>
  </si>
  <si>
    <t xml:space="preserve">INDEX/MATCH array, XLOOKUP</t>
  </si>
  <si>
    <t xml:space="preserve">Building a dynamic dependent dropdown chain</t>
  </si>
  <si>
    <t xml:space="preserve">Feeds a second dropdown that automatically narrows based on a first dropdown's selection.</t>
  </si>
  <si>
    <t xml:space="preserve">UNIQUE(FILTER(subcategory,category=selection))</t>
  </si>
  <si>
    <t xml:space="preserve">=UNIQUE(FILTER($C$2:$C$100,$B$2:$B$100=$F1))</t>
  </si>
  <si>
    <t xml:space="preserve">Category selector cell + full category/subcategory table</t>
  </si>
  <si>
    <t xml:space="preserve">Live list of matching subcategories only</t>
  </si>
  <si>
    <t xml:space="preserve">Multi-level dependent dropdowns (Country &gt; State &gt; City style forms).</t>
  </si>
  <si>
    <t xml:space="preserve">Not using the # spill reference when setting this as the Data Validation source.</t>
  </si>
  <si>
    <t xml:space="preserve">Simulating a PivotTable with GROUPBY and SORT</t>
  </si>
  <si>
    <t xml:space="preserve">Builds a fully live, self-sorting summary table without a manual PivotTable refresh.</t>
  </si>
  <si>
    <t xml:space="preserve">SORT(GROUPBY(fields,values,function),col,order)</t>
  </si>
  <si>
    <t xml:space="preserve">=SORT(GROUPBY(B2:B100,D2:D100,SUM),2,-1)</t>
  </si>
  <si>
    <t xml:space="preserve">Region B, Sales D</t>
  </si>
  <si>
    <t xml:space="preserve">Region totals, ranked highest to lowest, spilled live</t>
  </si>
  <si>
    <t xml:space="preserve">Self-updating regional ranking table on a dashboard.</t>
  </si>
  <si>
    <t xml:space="preserve">Assuming this works in all Excel versions; GROUPBY requires a recent Microsoft 365 build.</t>
  </si>
  <si>
    <t xml:space="preserve">PIVOTBY, PivotTable</t>
  </si>
  <si>
    <t xml:space="preserve">Multi-criteria dynamic ranking with ties handled</t>
  </si>
  <si>
    <t xml:space="preserve">Produces a tie-breaking unique rank so no two rows share the same rank number.</t>
  </si>
  <si>
    <t xml:space="preserve">RANK.EQ(...)+COUNTIF(expanding_range,cell)-1</t>
  </si>
  <si>
    <t xml:space="preserve">=RANK.EQ(C2,$C$2:$C$50)+COUNTIF($C$2:C2,C2)-1</t>
  </si>
  <si>
    <t xml:space="preserve">Sales values with two identical amounts tied</t>
  </si>
  <si>
    <t xml:space="preserve">Unique sequential rank even when values tie</t>
  </si>
  <si>
    <t xml:space="preserve">Building a strict leaderboard where ties still need a definitive order (e.g. by row/date order).</t>
  </si>
  <si>
    <t xml:space="preserve">Using plain RANK.EQ alone, which lets tied values share the same rank.</t>
  </si>
  <si>
    <t xml:space="preserve">Fully dynamic financial summary with LET and LAMBDA</t>
  </si>
  <si>
    <t xml:space="preserve">Builds a complete, readable summary sentence from several chained calculations in one formula.</t>
  </si>
  <si>
    <t xml:space="preserve">LET chaining multiple named calculations into a summary sentence</t>
  </si>
  <si>
    <t xml:space="preserve">=LET(rev,SUM(C2:C50),cost,SUM(D2:D50),margin,(rev-cost)/rev,TEXT(margin,"0.0%")&amp;" margin on "&amp;TEXT(rev,"#,##0")&amp;" revenue")</t>
  </si>
  <si>
    <t xml:space="preserve">Revenue and cost columns</t>
  </si>
  <si>
    <t xml:space="preserve">"12.0% margin on 8,00,000 revenue"</t>
  </si>
  <si>
    <t xml:space="preserve">Auto-generated narrative insight line for an executive dashboard.</t>
  </si>
  <si>
    <t xml:space="preserve">Losing track of LET's argument order (name, value, name, value, ..., final calculation) in a long chain.</t>
  </si>
  <si>
    <t xml:space="preserve">LAMBDA, TEXT</t>
  </si>
  <si>
    <t xml:space="preserve">Cheat Sheet: Most-used lookup function today</t>
  </si>
  <si>
    <t xml:space="preserve">30 Formula Cheat Sheets</t>
  </si>
  <si>
    <t xml:space="preserve">One-line syntax reminder for the modern default lookup function.</t>
  </si>
  <si>
    <t xml:space="preserve">Quick-reference syntax card</t>
  </si>
  <si>
    <t xml:space="preserve">=XLOOKUP(lookup_value,lookup_array,return_array,[if_not_found])</t>
  </si>
  <si>
    <t xml:space="preserve">N/A - reference card</t>
  </si>
  <si>
    <t xml:space="preserve">Fast on-the-job syntax lookup without searching online.</t>
  </si>
  <si>
    <t xml:space="preserve">Using this card as a substitute for understanding argument order, rather than as a memory aid.</t>
  </si>
  <si>
    <t xml:space="preserve">Cheat Sheet: SUMIFS argument order</t>
  </si>
  <si>
    <t xml:space="preserve">Reminds users that sum_range always comes FIRST in SUMIFS, unlike SUMIF.</t>
  </si>
  <si>
    <t xml:space="preserve">=SUMIFS(sum_range,criteria_range1,criteria1,[criteria_range2,criteria2],...)</t>
  </si>
  <si>
    <t xml:space="preserve">Avoiding the classic SUMIF-vs-SUMIFS argument order mix-up.</t>
  </si>
  <si>
    <t xml:space="preserve">Applying SUMIF's argument order (sum_range last) to SUMIFS by habit.</t>
  </si>
  <si>
    <t xml:space="preserve">Cheat Sheet: Text function quick picks</t>
  </si>
  <si>
    <t xml:space="preserve">One-glance guide to which text function to reach for in common situations.</t>
  </si>
  <si>
    <t xml:space="preserve">Quick-reference decision guide</t>
  </si>
  <si>
    <t xml:space="preserve">LEFT / RIGHT / MID / TRIM / PROPER / TEXTBEFORE / TEXTAFTER / TEXTSPLIT</t>
  </si>
  <si>
    <t xml:space="preserve">Fast function selection while cleaning a messy dataset.</t>
  </si>
  <si>
    <t xml:space="preserve">Reaching for a nested FIND+MID combo when a single modern function (TEXTBEFORE/AFTER) would do the job.</t>
  </si>
  <si>
    <t xml:space="preserve">All text functions</t>
  </si>
  <si>
    <t xml:space="preserve">Cheat Sheet: Date format codes for TEXT()</t>
  </si>
  <si>
    <t xml:space="preserve">Lists the common custom format codes used inside TEXT() for dates.</t>
  </si>
  <si>
    <t xml:space="preserve">Format code quick reference</t>
  </si>
  <si>
    <t xml:space="preserve">dd, mm, mmm, mmmm, yyyy, ddd, dddd</t>
  </si>
  <si>
    <t xml:space="preserve">Quickly formatting a date into a report-friendly string.</t>
  </si>
  <si>
    <t xml:space="preserve">Confusing mm (month) with MM (also month; case doesn't matter in Excel format codes) vs mmm (month name) is a frequent mix-up.</t>
  </si>
  <si>
    <t xml:space="preserve">Cheat Sheet: Error meanings at a glance</t>
  </si>
  <si>
    <t xml:space="preserve">Summarizes what each common Excel error code actually means.</t>
  </si>
  <si>
    <t xml:space="preserve">Error-type quick reference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</si>
  <si>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NULL!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</t>
    </r>
  </si>
  <si>
    <t xml:space="preserve">Fast triage when a workbook suddenly shows error codes.</t>
  </si>
  <si>
    <t xml:space="preserve">Treating all errors the same way (e.g. wrapping everything in IFERROR) instead of diagnosing the specific cause.</t>
  </si>
  <si>
    <t xml:space="preserve">IFERROR, ISERROR</t>
  </si>
  <si>
    <t xml:space="preserve">Cheat Sheet: Function selection - SUM family</t>
  </si>
  <si>
    <t xml:space="preserve">Helps decide which summing function fits a given scenario (single condition, multiple conditions, filtered data, or weighted totals).</t>
  </si>
  <si>
    <t xml:space="preserve">Decision guide for choosing the right totalling function</t>
  </si>
  <si>
    <t xml:space="preserve">SUM / SUMIF / SUMIFS / SUMPRODUCT / SUBTOTAL / AGGREGATE</t>
  </si>
  <si>
    <t xml:space="preserve">Choosing the right tool quickly instead of defaulting to the same function out of habit.</t>
  </si>
  <si>
    <t xml:space="preserve">Defaulting to SUMPRODUCT for everything when a simpler SUMIFS would be clearer and faster.</t>
  </si>
  <si>
    <t xml:space="preserve">SUMIFS, SUBTOTAL</t>
  </si>
  <si>
    <t xml:space="preserve">Cheat Sheet: Keyboard shortcuts for formulas</t>
  </si>
  <si>
    <t xml:space="preserve">Lists the most useful keyboard shortcuts specifically for formula work.</t>
  </si>
  <si>
    <t xml:space="preserve">Shortcut quick reference</t>
  </si>
  <si>
    <t xml:space="preserve">F2 edit, F4 toggle $ lock, F9 calculate, Ctrl+` show formulas, Ctrl+Shift+Enter (legacy array)</t>
  </si>
  <si>
    <t xml:space="preserve">Speeding up everyday formula editing and auditing.</t>
  </si>
  <si>
    <t xml:space="preserve">Forgetting F4 cycles through all 4 reference lock states (not just one).</t>
  </si>
  <si>
    <t xml:space="preserve">Formula referencing an entire column</t>
  </si>
  <si>
    <t xml:space="preserve">References a whole column so new rows are automatically included.</t>
  </si>
  <si>
    <t xml:space="preserve">SUM(column)</t>
  </si>
  <si>
    <t xml:space="preserve">=SUM(B:B)</t>
  </si>
  <si>
    <t xml:space="preserve">Column B has 500 sales values</t>
  </si>
  <si>
    <t xml:space="preserve">Sum of all values in column B</t>
  </si>
  <si>
    <t xml:space="preserve">A totals cell that never needs its range extended manually.</t>
  </si>
  <si>
    <t xml:space="preserve">Using whole-column references in heavy array formulas, which can slow down large files.</t>
  </si>
  <si>
    <t xml:space="preserve">SUM with fixed range</t>
  </si>
  <si>
    <t xml:space="preserve">Formula referencing an entire row</t>
  </si>
  <si>
    <t xml:space="preserve">References a whole row, useful for wide horizontal data layouts.</t>
  </si>
  <si>
    <t xml:space="preserve">SUM(row)</t>
  </si>
  <si>
    <t xml:space="preserve">=SUM(2:2)</t>
  </si>
  <si>
    <t xml:space="preserve">Row 2 has values across many columns</t>
  </si>
  <si>
    <t xml:space="preserve">Sum of all values in row 2</t>
  </si>
  <si>
    <t xml:space="preserve">Totaling a horizontally laid out weekly schedule.</t>
  </si>
  <si>
    <t xml:space="preserve">Accidentally including a running total cell within the same row, causing a circular reference.</t>
  </si>
  <si>
    <t xml:space="preserve">Multiple operators in one formula</t>
  </si>
  <si>
    <t xml:space="preserve">Demonstrates how Excel applies * and / before + and -.</t>
  </si>
  <si>
    <t xml:space="preserve">Combines +,-,*,/ following operator precedence</t>
  </si>
  <si>
    <t xml:space="preserve">=A2+B2-C2*D2/E2</t>
  </si>
  <si>
    <t xml:space="preserve">A2=100,B2=50,C2=4,D2=20,E2=10</t>
  </si>
  <si>
    <t xml:space="preserve">142</t>
  </si>
  <si>
    <t xml:space="preserve">Building a single formula for a multi-step calculation without helper columns.</t>
  </si>
  <si>
    <t xml:space="preserve">Assuming left-to-right evaluation ignoring operator precedence rules.</t>
  </si>
  <si>
    <t xml:space="preserve">Entering a formula with a leading negative</t>
  </si>
  <si>
    <t xml:space="preserve">Shows how a leading minus sign negates the first value in a formula.</t>
  </si>
  <si>
    <t xml:space="preserve">-cell+cell</t>
  </si>
  <si>
    <t xml:space="preserve">=-A2+B2</t>
  </si>
  <si>
    <t xml:space="preserve">A2=30, B2=50</t>
  </si>
  <si>
    <t xml:space="preserve">20</t>
  </si>
  <si>
    <t xml:space="preserve">Reversing a debit entry in a simple ledger formula.</t>
  </si>
  <si>
    <t xml:space="preserve">Confusing a leading minus with a subtraction operator, especially when copying formulas.</t>
  </si>
  <si>
    <t xml:space="preserve">ABS, Basic Subtraction</t>
  </si>
  <si>
    <t xml:space="preserve">Referencing a cell on a differently named sheet with spaces</t>
  </si>
  <si>
    <t xml:space="preserve">Shows the required single-quote syntax when a sheet name contains spaces.</t>
  </si>
  <si>
    <t xml:space="preserve">'Sheet Name'!cell</t>
  </si>
  <si>
    <t xml:space="preserve">='Q1 Summary'!B2</t>
  </si>
  <si>
    <t xml:space="preserve">Sheet named 'Q1 Summary', cell B2=25000</t>
  </si>
  <si>
    <t xml:space="preserve">25000</t>
  </si>
  <si>
    <t xml:space="preserve">Linking a dashboard to a source sheet with a natural-language name.</t>
  </si>
  <si>
    <r>
      <rPr>
        <sz val="9"/>
        <rFont val="Arial"/>
        <family val="0"/>
        <charset val="1"/>
      </rPr>
      <t xml:space="preserve">Forgetting the quotes around a sheet name with spaces, causing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NAME? or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 error.</t>
    </r>
  </si>
  <si>
    <t xml:space="preserve">Using a formula result inside another formula</t>
  </si>
  <si>
    <t xml:space="preserve">Nests one function's result directly as another function's argument.</t>
  </si>
  <si>
    <t xml:space="preserve">ROUND(division_result,2)</t>
  </si>
  <si>
    <t xml:space="preserve">=ROUND(A2/B2,2)</t>
  </si>
  <si>
    <t xml:space="preserve">A2=100, B2=3</t>
  </si>
  <si>
    <t xml:space="preserve">33.33</t>
  </si>
  <si>
    <t xml:space="preserve">Combining division and rounding in a single clean formula.</t>
  </si>
  <si>
    <t xml:space="preserve">Writing two separate formulas across two cells when one nested formula would do.</t>
  </si>
  <si>
    <t xml:space="preserve">Difference between a formula and a value</t>
  </si>
  <si>
    <t xml:space="preserve">Explains the core distinction between a static typed value and a live formula.</t>
  </si>
  <si>
    <t xml:space="preserve">A cell showing '250' as typed value vs '=200+50' as formula</t>
  </si>
  <si>
    <t xml:space="preserve">N/A (typed value vs formula)</t>
  </si>
  <si>
    <t xml:space="preserve">Same displayed result, different underlying content</t>
  </si>
  <si>
    <t xml:space="preserve">250 in both cases, but only one recalculates</t>
  </si>
  <si>
    <t xml:space="preserve">Understanding why some 'numbers' in a shared file never update.</t>
  </si>
  <si>
    <t xml:space="preserve">Assuming every number-looking cell is a live formula when it may just be a typed value.</t>
  </si>
  <si>
    <t xml:space="preserve">AutoSum shortcut basics</t>
  </si>
  <si>
    <t xml:space="preserve">Uses Excel's AutoSum shortcut to quickly insert a SUM formula.</t>
  </si>
  <si>
    <t xml:space="preserve">Auto-detects and inserts =SUM(range)</t>
  </si>
  <si>
    <t xml:space="preserve">Alt+= (AutoSum shortcut)</t>
  </si>
  <si>
    <t xml:space="preserve">A column of 10 numbers with an empty cell below</t>
  </si>
  <si>
    <t xml:space="preserve">Sum inserted automatically</t>
  </si>
  <si>
    <t xml:space="preserve">Speeding up quick totals without typing SUM manually.</t>
  </si>
  <si>
    <t xml:space="preserve">AutoSum guessing the wrong range when there are blank cells breaking up the data.</t>
  </si>
  <si>
    <t xml:space="preserve">Using F4 to lock references while building a formula</t>
  </si>
  <si>
    <t xml:space="preserve">Speeds up applying $ locks correctly without typing them manually.</t>
  </si>
  <si>
    <t xml:space="preserve">Cycles between A1, $A$1, A$1, $A1</t>
  </si>
  <si>
    <t xml:space="preserve">Type reference, then press F4</t>
  </si>
  <si>
    <t xml:space="preserve">A1 reference cycled through 4 states</t>
  </si>
  <si>
    <t xml:space="preserve">Correct lock pattern chosen for the formula's purpose</t>
  </si>
  <si>
    <t xml:space="preserve">Quickly building formulas meant to be filled across a large grid.</t>
  </si>
  <si>
    <t xml:space="preserve">Pressing F4 too many/few times and not noticing which lock state was left active.</t>
  </si>
  <si>
    <t xml:space="preserve">Absolute Reference, Mixed Reference</t>
  </si>
  <si>
    <t xml:space="preserve">Basic formula referencing a single-cell named constant</t>
  </si>
  <si>
    <t xml:space="preserve">Uses named single-cell values directly inside a formula for clarity.</t>
  </si>
  <si>
    <t xml:space="preserve">Uses defined names instead of cell addresses</t>
  </si>
  <si>
    <t xml:space="preserve">=Price*Qty</t>
  </si>
  <si>
    <t xml:space="preserve">Price (named)=250, Qty (named)=4</t>
  </si>
  <si>
    <t xml:space="preserve">1000</t>
  </si>
  <si>
    <t xml:space="preserve">Making a small calculator sheet self-documenting.</t>
  </si>
  <si>
    <t xml:space="preserve">Defining a name but never updating formulas after renaming or removing it.</t>
  </si>
  <si>
    <t xml:space="preserve">Formula spanning multiple sheets in SUM</t>
  </si>
  <si>
    <t xml:space="preserve">A specific case of the 3D reference pattern for summing identical cells across sheets.</t>
  </si>
  <si>
    <t xml:space="preserve">SUM(FirstSheet:LastSheet!cell)</t>
  </si>
  <si>
    <t xml:space="preserve">=SUM(Sheet1:Sheet3!B2)</t>
  </si>
  <si>
    <t xml:space="preserve">Same cell B2 on 3 consecutive sheet tabs</t>
  </si>
  <si>
    <t xml:space="preserve">Combined total across the 3 sheets</t>
  </si>
  <si>
    <t xml:space="preserve">Consolidating identical-format weekly sheets into one total.</t>
  </si>
  <si>
    <t xml:space="preserve">Reordering sheet tabs, which changes which sheets fall inside the Sheet1:Sheet3 range.</t>
  </si>
  <si>
    <t xml:space="preserve">Formula bar reveals the live formula, not just the result</t>
  </si>
  <si>
    <t xml:space="preserve">Clicking any formula cell shows its live formula in the formula bar above the grid, regardless of what the cell itself displays.</t>
  </si>
  <si>
    <t xml:space="preserve">Cell shows result; formula bar shows the formula text</t>
  </si>
  <si>
    <t xml:space="preserve">N/A (conceptual)</t>
  </si>
  <si>
    <t xml:space="preserve">Cell displays '1180'; formula bar shows '=1000*1.18'</t>
  </si>
  <si>
    <t xml:space="preserve">1180 displayed, formula visible only in the bar</t>
  </si>
  <si>
    <t xml:space="preserve">Auditing someone else's spreadsheet by clicking through cells one at a time.</t>
  </si>
  <si>
    <t xml:space="preserve">Editing the displayed result directly, which deletes the formula and replaces it with a static number.</t>
  </si>
  <si>
    <t xml:space="preserve">Simple formula using a percentage cell reference</t>
  </si>
  <si>
    <t xml:space="preserve">Multiplies a value by a percentage stored in another cell rather than typed directly into the formula.</t>
  </si>
  <si>
    <t xml:space="preserve">value*percentage_cell</t>
  </si>
  <si>
    <t xml:space="preserve">=D2*E2</t>
  </si>
  <si>
    <t xml:space="preserve">D2=5000, E2=15% (formatted as percentage)</t>
  </si>
  <si>
    <t xml:space="preserve">Applying a variable commission or discount rate stored separately so it can be updated without editing every formula.</t>
  </si>
  <si>
    <t xml:space="preserve">Typing '15' into E2 without formatting it as a percentage, resulting in a 1500% error.</t>
  </si>
  <si>
    <t xml:space="preserve">Referencing the result of a merged calculation chain</t>
  </si>
  <si>
    <t xml:space="preserve">Shows how one cell can simply reference another cell's calculated formula result.</t>
  </si>
  <si>
    <t xml:space="preserve">D2 itself contains =B2*C2</t>
  </si>
  <si>
    <t xml:space="preserve">=D2</t>
  </si>
  <si>
    <t xml:space="preserve">B2=10, C2=5 feeding into D2=50</t>
  </si>
  <si>
    <t xml:space="preserve">Building a clean summary column that pulls from a detailed calculation column.</t>
  </si>
  <si>
    <t xml:space="preserve">Not realizing a change to the upstream formula automatically ripples through, which is often desired but can surprise a new user.</t>
  </si>
  <si>
    <t xml:space="preserve">SUMIF-free running product</t>
  </si>
  <si>
    <t xml:space="preserve">Isolates one factor from a chain of compounded multipliers.</t>
  </si>
  <si>
    <t xml:space="preserve">PRODUCT(range1)/PRODUCT(range2)</t>
  </si>
  <si>
    <t xml:space="preserve">=PRODUCT(A2:A5)/PRODUCT(A2:A4)</t>
  </si>
  <si>
    <t xml:space="preserve">Growth multipliers A2:A5</t>
  </si>
  <si>
    <t xml:space="preserve">Isolated last-period multiplier</t>
  </si>
  <si>
    <t xml:space="preserve">Extracting a single year's growth rate from a compounded index series.</t>
  </si>
  <si>
    <t xml:space="preserve">Off-by-one errors in the two PRODUCT ranges, leaving an extra or missing term.</t>
  </si>
  <si>
    <t xml:space="preserve">BASE - convert to another number base</t>
  </si>
  <si>
    <t xml:space="preserve">Converts a decimal number into another base's text representation.</t>
  </si>
  <si>
    <t xml:space="preserve">BASE(number,radix,[min_length])</t>
  </si>
  <si>
    <t xml:space="preserve">=BASE(255,16)</t>
  </si>
  <si>
    <t xml:space="preserve">255 to base 16</t>
  </si>
  <si>
    <t xml:space="preserve">FF</t>
  </si>
  <si>
    <t xml:space="preserve">Converting a decimal value to hexadecimal for a technical reference sheet.</t>
  </si>
  <si>
    <t xml:space="preserve">Forgetting the result is TEXT, not a number, even though it looks numeric for some bases.</t>
  </si>
  <si>
    <t xml:space="preserve">DECIMAL</t>
  </si>
  <si>
    <t xml:space="preserve">DECIMAL - convert from another base</t>
  </si>
  <si>
    <t xml:space="preserve">Converts a number in another base back into standard decimal.</t>
  </si>
  <si>
    <t xml:space="preserve">DECIMAL(text,radix)</t>
  </si>
  <si>
    <t xml:space="preserve">=DECIMAL("FF",16)</t>
  </si>
  <si>
    <t xml:space="preserve">"FF" from base 16</t>
  </si>
  <si>
    <t xml:space="preserve">255</t>
  </si>
  <si>
    <t xml:space="preserve">Reading a hexadecimal color or ID code as a decimal value.</t>
  </si>
  <si>
    <r>
      <rPr>
        <sz val="9"/>
        <rFont val="Arial"/>
        <family val="0"/>
        <charset val="1"/>
      </rPr>
      <t xml:space="preserve">Passing a value with invalid digits for the given radix,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NUM!.</t>
    </r>
  </si>
  <si>
    <t xml:space="preserve">BASE</t>
  </si>
  <si>
    <t xml:space="preserve">SUMX2MY2 - sum of squared differences</t>
  </si>
  <si>
    <t xml:space="preserve">Calculates the sum of the difference of squares between two paired arrays.</t>
  </si>
  <si>
    <t xml:space="preserve">SUMX2MY2(array_x,array_y)</t>
  </si>
  <si>
    <t xml:space="preserve">=SUMX2MY2(A2:A5,B2:B5)</t>
  </si>
  <si>
    <t xml:space="preserve">Two paired numeric arrays</t>
  </si>
  <si>
    <t xml:space="preserve">Sum of (x²-y²) for each pair</t>
  </si>
  <si>
    <t xml:space="preserve">Specialized statistical calculations comparing two related datasets.</t>
  </si>
  <si>
    <t xml:space="preserve">Confusing this with SUMX2PY2, which adds instead of subtracts the squares.</t>
  </si>
  <si>
    <t xml:space="preserve">SUMX2PY2, SUMPRODUCT</t>
  </si>
  <si>
    <t xml:space="preserve">SUMX2PY2 - sum of squared sums</t>
  </si>
  <si>
    <t xml:space="preserve">Calculates the sum of the sum of squares between two paired arrays.</t>
  </si>
  <si>
    <t xml:space="preserve">SUMX2PY2(array_x,array_y)</t>
  </si>
  <si>
    <t xml:space="preserve">=SUMX2PY2(A2:A5,B2:B5)</t>
  </si>
  <si>
    <t xml:space="preserve">Sum of (x²+y²) for each pair</t>
  </si>
  <si>
    <t xml:space="preserve">Regression and variance-related statistical calculations.</t>
  </si>
  <si>
    <t xml:space="preserve">Mixing up array order, though the result here is symmetric so it matters less than in SUMX2MY2.</t>
  </si>
  <si>
    <t xml:space="preserve">SUMX2MY2</t>
  </si>
  <si>
    <t xml:space="preserve">SUMXMY2 - sum of squared paired differences</t>
  </si>
  <si>
    <t xml:space="preserve">Calculates sum of squared differences directly (a common variance-style building block).</t>
  </si>
  <si>
    <t xml:space="preserve">SUMXMY2(array_x,array_y)</t>
  </si>
  <si>
    <t xml:space="preserve">=SUMXMY2(A2:A5,B2:B5)</t>
  </si>
  <si>
    <t xml:space="preserve">Sum of (x-y)² for each pair</t>
  </si>
  <si>
    <t xml:space="preserve">Computing sum of squared errors between forecast and actual values.</t>
  </si>
  <si>
    <t xml:space="preserve">Confusing this with SUMX2MY2, which produces a structurally different result.</t>
  </si>
  <si>
    <t xml:space="preserve">CEILING - legacy round up to multiple</t>
  </si>
  <si>
    <t xml:space="preserve">Rounds a number up to the nearest multiple of significance (legacy function, still common).</t>
  </si>
  <si>
    <t xml:space="preserve">CEILING(number,significance)</t>
  </si>
  <si>
    <t xml:space="preserve">=CEILING(A2,0.05)</t>
  </si>
  <si>
    <t xml:space="preserve">A2=12.63, rounding to nearest 0.05</t>
  </si>
  <si>
    <t xml:space="preserve">12.65</t>
  </si>
  <si>
    <t xml:space="preserve">Rounding a currency amount up to the nearest available denomination.</t>
  </si>
  <si>
    <t xml:space="preserve">Using a negative significance for a positive number, which causes an error in the legacy function.</t>
  </si>
  <si>
    <t xml:space="preserve">FLOOR - legacy round down to multiple</t>
  </si>
  <si>
    <t xml:space="preserve">Rounds a number down to the nearest multiple of significance (legacy function).</t>
  </si>
  <si>
    <t xml:space="preserve">FLOOR(number,significance)</t>
  </si>
  <si>
    <t xml:space="preserve">=FLOOR(A2,0.05)</t>
  </si>
  <si>
    <t xml:space="preserve">12.60</t>
  </si>
  <si>
    <t xml:space="preserve">Setting a conservative price point rounded to the nearest denomination.</t>
  </si>
  <si>
    <t xml:space="preserve">Mixing FLOOR (legacy, stricter sign rules) with FLOOR.MATH (newer, more flexible) inconsistently.</t>
  </si>
  <si>
    <t xml:space="preserve">SUMIFS with numeric range criteria using cell references</t>
  </si>
  <si>
    <t xml:space="preserve">Makes a range-bound SUMIFS dynamic by pulling both bounds from input cells instead of hardcoding them.</t>
  </si>
  <si>
    <t xml:space="preserve">SUMIFS bounded by two dynamic threshold cells</t>
  </si>
  <si>
    <t xml:space="preserve">=SUMIFS(C2:C50,B2:B50,"&gt;="&amp;E1,B2:B50,"&lt;="&amp;F1)</t>
  </si>
  <si>
    <t xml:space="preserve">Sales C, threshold cells E1/F1 set by user</t>
  </si>
  <si>
    <t xml:space="preserve">Sum between two user-editable bounds</t>
  </si>
  <si>
    <t xml:space="preserve">Interactive 'what-if' range filter on a dashboard.</t>
  </si>
  <si>
    <t xml:space="preserve">Hardcoding both bounds directly in the formula, requiring an edit every time the range changes.</t>
  </si>
  <si>
    <t xml:space="preserve">Weighted average grade using SUMPRODUCT/SUM</t>
  </si>
  <si>
    <t xml:space="preserve">Calculates a true weighted average across 5 courses using credit hours as weights.</t>
  </si>
  <si>
    <t xml:space="preserve">SUMPRODUCT(grade,credit_hours)/SUM(credit_hours)</t>
  </si>
  <si>
    <t xml:space="preserve">=SUMPRODUCT(B2:B6,C2:C6)/SUM(C2:C6)</t>
  </si>
  <si>
    <t xml:space="preserve">Grades B2:B6, Credit Hours C2:C6 (5 courses)</t>
  </si>
  <si>
    <t xml:space="preserve">Credit-weighted GPA value</t>
  </si>
  <si>
    <t xml:space="preserve">Academic GPA calculation where courses carry different credit weights.</t>
  </si>
  <si>
    <t xml:space="preserve">Using plain AVERAGE of the grades, ignoring that courses carry different credit weights.</t>
  </si>
  <si>
    <t xml:space="preserve">Percentage of grand total across a matrix</t>
  </si>
  <si>
    <t xml:space="preserve">Calculates one cell's contribution to an overall grand total.</t>
  </si>
  <si>
    <t xml:space="preserve">cell/SUM(whole_column)</t>
  </si>
  <si>
    <t xml:space="preserve">=D2/SUM($D$2:$D$50)</t>
  </si>
  <si>
    <t xml:space="preserve">One region's value vs the grand total of all regions</t>
  </si>
  <si>
    <t xml:space="preserve">Share of grand total, e.g. 18%</t>
  </si>
  <si>
    <t xml:space="preserve">Building a 'share of total' column beside a summary table.</t>
  </si>
  <si>
    <t xml:space="preserve">Not locking the SUM range with $, breaking the percentage calculation when filled down.</t>
  </si>
  <si>
    <t xml:space="preserve">ROUND to nearest whole hundred</t>
  </si>
  <si>
    <t xml:space="preserve">Uses a negative num_digits to round to hundreds, thousands, etc.</t>
  </si>
  <si>
    <t xml:space="preserve">ROUND(number,-2)</t>
  </si>
  <si>
    <t xml:space="preserve">=ROUND(A2,-2)</t>
  </si>
  <si>
    <t xml:space="preserve">A2=45678</t>
  </si>
  <si>
    <t xml:space="preserve">45700</t>
  </si>
  <si>
    <t xml:space="preserve">Rounding a large budget figure to a cleaner order of magnitude for a summary slide.</t>
  </si>
  <si>
    <t xml:space="preserve">Forgetting negative num_digits rounds to the LEFT of the decimal point, not the right.</t>
  </si>
  <si>
    <t xml:space="preserve">MROUND</t>
  </si>
  <si>
    <t xml:space="preserve">Convert between measurement units</t>
  </si>
  <si>
    <t xml:space="preserve">Converts a value between different units of measurement.</t>
  </si>
  <si>
    <t xml:space="preserve">CONVERT(number,from_unit,to_unit)</t>
  </si>
  <si>
    <t xml:space="preserve">=CONVERT(10,"km","mi")</t>
  </si>
  <si>
    <t xml:space="preserve">10 kilometers</t>
  </si>
  <si>
    <t xml:space="preserve">6.21 miles</t>
  </si>
  <si>
    <t xml:space="preserve">Converting logistics distances between metric and imperial units.</t>
  </si>
  <si>
    <r>
      <rPr>
        <sz val="9"/>
        <rFont val="Arial"/>
        <family val="0"/>
        <charset val="1"/>
      </rPr>
      <t xml:space="preserve">Using unit abbreviations CONVERT doesn't recognize,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N/A.</t>
    </r>
  </si>
  <si>
    <t xml:space="preserve">SUMIFS with 3 criteria</t>
  </si>
  <si>
    <t xml:space="preserve">Sums rows matching three separate conditions simultaneously.</t>
  </si>
  <si>
    <t xml:space="preserve">SUMIFS with three condition pairs</t>
  </si>
  <si>
    <t xml:space="preserve">=SUMIFS(D2:D50,A2:A50,"North",B2:B50,"Electronics",C2:C50,"&gt;1000")</t>
  </si>
  <si>
    <t xml:space="preserve">Region A, Category B, Value C</t>
  </si>
  <si>
    <t xml:space="preserve">Sum meeting all 3 conditions</t>
  </si>
  <si>
    <t xml:space="preserve">Deep-dive filtered sales reporting by region, category, and value.</t>
  </si>
  <si>
    <r>
      <rPr>
        <sz val="9"/>
        <rFont val="Arial"/>
        <family val="0"/>
        <charset val="1"/>
      </rPr>
      <t xml:space="preserve">Missing one criteria_range/criteria pair,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due to mismatched argument count.</t>
    </r>
  </si>
  <si>
    <t xml:space="preserve">COUNTIFS with 3 criteria</t>
  </si>
  <si>
    <t xml:space="preserve">Counts rows matching three separate conditions simultaneously.</t>
  </si>
  <si>
    <t xml:space="preserve">COUNTIFS with three condition pairs</t>
  </si>
  <si>
    <t xml:space="preserve">=COUNTIFS(A2:A50,"North",B2:B50,"Electronics",C2:C50,"&gt;1000")</t>
  </si>
  <si>
    <t xml:space="preserve">Count meeting all 3 conditions</t>
  </si>
  <si>
    <t xml:space="preserve">Deep-dive count of qualifying high-value orders.</t>
  </si>
  <si>
    <t xml:space="preserve">Same mismatched-range-size trap as SUMIFS.</t>
  </si>
  <si>
    <t xml:space="preserve">AVERAGEIFS with date and category criteria</t>
  </si>
  <si>
    <t xml:space="preserve">Averages values within a date window AND a category filter together.</t>
  </si>
  <si>
    <t xml:space="preserve">AVERAGEIFS with date range plus a category filter</t>
  </si>
  <si>
    <t xml:space="preserve">=AVERAGEIFS(D2:D50,A2:A50,"&gt;=01-Jan-2026",A2:A50,"&lt;=31-Mar-2026",B2:B50,"North")</t>
  </si>
  <si>
    <t xml:space="preserve">Date A, Region B, Value D</t>
  </si>
  <si>
    <t xml:space="preserve">Q1 average for North region only</t>
  </si>
  <si>
    <t xml:space="preserve">Quarterly regional average performance report.</t>
  </si>
  <si>
    <t xml:space="preserve">Dividing by zero when no rows match all three conditions in a given quarter.</t>
  </si>
  <si>
    <t xml:space="preserve">SUM with array constant</t>
  </si>
  <si>
    <t xml:space="preserve">Sums numbers typed directly as an array constant rather than referencing cells.</t>
  </si>
  <si>
    <t xml:space="preserve">SUM({array literal})</t>
  </si>
  <si>
    <t xml:space="preserve">=SUM({10,20,30})</t>
  </si>
  <si>
    <t xml:space="preserve">Inline array, no cell reference</t>
  </si>
  <si>
    <t xml:space="preserve">60</t>
  </si>
  <si>
    <t xml:space="preserve">Quick scratch calculations without needing to type values into cells first.</t>
  </si>
  <si>
    <t xml:space="preserve">Forgetting array constants use curly braces and commas, not parentheses.</t>
  </si>
  <si>
    <t xml:space="preserve">COUNTIF counting cells equal to a specific date</t>
  </si>
  <si>
    <t xml:space="preserve">Counts cells matching one specific date using the DATE function for reliability.</t>
  </si>
  <si>
    <t xml:space="preserve">COUNTIF(range,DATE(y,m,d))</t>
  </si>
  <si>
    <t xml:space="preserve">=COUNTIF(A2:A50,DATE(2026,3,15))</t>
  </si>
  <si>
    <t xml:space="preserve">Count of orders placed on that exact date</t>
  </si>
  <si>
    <t xml:space="preserve">Auditing single-day order volume.</t>
  </si>
  <si>
    <t xml:space="preserve">Typing the date as text ("15-03-2026"), which can silently fail to match due to locale differences.</t>
  </si>
  <si>
    <t xml:space="preserve">SUMIFS excluding a specific category with &lt;&gt;</t>
  </si>
  <si>
    <t xml:space="preserve">Sums all rows except those matching one excluded value.</t>
  </si>
  <si>
    <t xml:space="preserve">SUMIFS(sum_range,range,"&lt;&gt;value")</t>
  </si>
  <si>
    <t xml:space="preserve">=SUMIFS(C2:C50,B2:B50,"&lt;&gt;Returned")</t>
  </si>
  <si>
    <t xml:space="preserve">Order status B, Value C</t>
  </si>
  <si>
    <t xml:space="preserve">Sum of everything except 'Returned' orders</t>
  </si>
  <si>
    <t xml:space="preserve">Reporting net sales excluding returned/cancelled orders.</t>
  </si>
  <si>
    <t xml:space="preserve">Nesting the quotes incorrectly around the &lt;&gt; operator and value.</t>
  </si>
  <si>
    <t xml:space="preserve">COUNTBLANK across multiple non-adjacent checks</t>
  </si>
  <si>
    <t xml:space="preserve">Adds together blank counts from two different fields for a combined data-quality metric.</t>
  </si>
  <si>
    <t xml:space="preserve">COUNTBLANK(range1)+COUNTBLANK(range2)</t>
  </si>
  <si>
    <t xml:space="preserve">=COUNTBLANK(B2:B50)+COUNTBLANK(D2:D50)</t>
  </si>
  <si>
    <t xml:space="preserve">Two separate columns with missing entries</t>
  </si>
  <si>
    <t xml:space="preserve">Combined count of blanks across both fields</t>
  </si>
  <si>
    <t xml:space="preserve">Simple data completeness score across two required fields.</t>
  </si>
  <si>
    <t xml:space="preserve">Assuming COUNTBLANK can take multiple ranges directly as one argument (it only accepts one range).</t>
  </si>
  <si>
    <t xml:space="preserve">SUMPRODUCT for count with 2 OR conditions</t>
  </si>
  <si>
    <t xml:space="preserve">Counts rows matching either of two conditions using array addition.</t>
  </si>
  <si>
    <t xml:space="preserve">SUMPRODUCT((cond1)+(cond2))</t>
  </si>
  <si>
    <t xml:space="preserve">=SUMPRODUCT((B2:B50="North")+(B2:B50="South"))</t>
  </si>
  <si>
    <t xml:space="preserve">Region column</t>
  </si>
  <si>
    <t xml:space="preserve">Count of rows in North OR South</t>
  </si>
  <si>
    <t xml:space="preserve">Counting a combined subset of two selected categories.</t>
  </si>
  <si>
    <t xml:space="preserve">Using COUNTIFS, which only supports AND logic across conditions, not OR.</t>
  </si>
  <si>
    <t xml:space="preserve">AVERAGE ignoring hidden/filtered rows with AGGREGATE</t>
  </si>
  <si>
    <t xml:space="preserve">Averages only visible (unfiltered) rows, ignoring hidden ones.</t>
  </si>
  <si>
    <t xml:space="preserve">AGGREGATE(1,5,range)</t>
  </si>
  <si>
    <t xml:space="preserve">=AGGREGATE(1,5,C2:C50)</t>
  </si>
  <si>
    <t xml:space="preserve">Average of only the visible rows</t>
  </si>
  <si>
    <t xml:space="preserve">Live-updating average on a filtered report table.</t>
  </si>
  <si>
    <t xml:space="preserve">Using plain AVERAGE, which includes hidden filtered rows in the calculation.</t>
  </si>
  <si>
    <t xml:space="preserve">SUBTOTAL with function code for average</t>
  </si>
  <si>
    <t xml:space="preserve">Uses SUBTOTAL's 101 code to average only visible rows, ignoring rows hidden by filters.</t>
  </si>
  <si>
    <t xml:space="preserve">SUBTOTAL(101,range)</t>
  </si>
  <si>
    <t xml:space="preserve">=SUBTOTAL(101,C2:C50)</t>
  </si>
  <si>
    <t xml:space="preserve">Average of only visible rows</t>
  </si>
  <si>
    <t xml:space="preserve">Consistent dashboard averages that respect active filters.</t>
  </si>
  <si>
    <t xml:space="preserve">Using code 1 instead of 101, which includes manually hidden rows (not just filtered ones).</t>
  </si>
  <si>
    <t xml:space="preserve">COUNTIFS spanning two different sheets combined</t>
  </si>
  <si>
    <t xml:space="preserve">Combines counts from two separate sheets into a single running total.</t>
  </si>
  <si>
    <t xml:space="preserve">Two COUNTIFS added across sheets</t>
  </si>
  <si>
    <t xml:space="preserve">=COUNTIFS(Jan!B:B,"Pass")+COUNTIFS(Feb!B:B,"Pass")</t>
  </si>
  <si>
    <t xml:space="preserve">Result column on two monthly sheets</t>
  </si>
  <si>
    <t xml:space="preserve">Combined 2-month pass count</t>
  </si>
  <si>
    <t xml:space="preserve">Consolidating a recurring metric across a few known sheets.</t>
  </si>
  <si>
    <t xml:space="preserve">Not updating the formula when a third month's sheet is later added.</t>
  </si>
  <si>
    <t xml:space="preserve">SUM of COUNTIFS</t>
  </si>
  <si>
    <t xml:space="preserve">MAXIFS with two conditions</t>
  </si>
  <si>
    <t xml:space="preserve">Finds the maximum value meeting two separate conditions.</t>
  </si>
  <si>
    <t xml:space="preserve">MAXIFS(max_range,crit1,val1,crit2,val2)</t>
  </si>
  <si>
    <t xml:space="preserve">=MAXIFS(D2:D50,B2:B50,"North",C2:C50,"Q1")</t>
  </si>
  <si>
    <t xml:space="preserve">Highest North-region Q1 sale</t>
  </si>
  <si>
    <t xml:space="preserve">Best single sale within a specific region and quarter.</t>
  </si>
  <si>
    <t xml:space="preserve">Confusing MAXIFS argument order (max_range first) with older array-based MAX/IF patterns.</t>
  </si>
  <si>
    <t xml:space="preserve">Nested AND/OR combination</t>
  </si>
  <si>
    <t xml:space="preserve">Combines OR logic inside an outer AND requirement.</t>
  </si>
  <si>
    <t xml:space="preserve">AND(OR(...),condition)</t>
  </si>
  <si>
    <t xml:space="preserve">=AND(OR(B2="VIP",C2&gt;50000),D2="Active")</t>
  </si>
  <si>
    <t xml:space="preserve">Tier B2="Regular", Spend C2=60000, Status D2="Active"</t>
  </si>
  <si>
    <t xml:space="preserve">Flagging active customers who meet either of two value criteria.</t>
  </si>
  <si>
    <t xml:space="preserve">Getting the nesting backwards (OR wrapping AND) which changes the entire logic.</t>
  </si>
  <si>
    <t xml:space="preserve">NOT, IF</t>
  </si>
  <si>
    <t xml:space="preserve">Using NOT with ISBLANK</t>
  </si>
  <si>
    <t xml:space="preserve">Reverses a blank-check to confirm a cell actually contains something.</t>
  </si>
  <si>
    <t xml:space="preserve">NOT(ISBLANK(cell))</t>
  </si>
  <si>
    <t xml:space="preserve">=NOT(ISBLANK(A2))</t>
  </si>
  <si>
    <t xml:space="preserve">A2 contains data</t>
  </si>
  <si>
    <t xml:space="preserve">Data-entry validation confirming a required field was filled in.</t>
  </si>
  <si>
    <t xml:space="preserve">Forgetting formulas returning "" still count as non-blank for ISBLANK's purposes.</t>
  </si>
  <si>
    <t xml:space="preserve">Logical test comparing text case-insensitively</t>
  </si>
  <si>
    <t xml:space="preserve">Shows that Excel's = comparison for text ignores case by default.</t>
  </si>
  <si>
    <t xml:space="preserve">text_cell="literal"</t>
  </si>
  <si>
    <t xml:space="preserve">=B2="pass"</t>
  </si>
  <si>
    <t xml:space="preserve">B2="PASS"</t>
  </si>
  <si>
    <t xml:space="preserve">Comparing user-entered status text without worrying about capitalization.</t>
  </si>
  <si>
    <t xml:space="preserve">Assuming = is case-sensitive like some programming languages (use EXACT if that's needed).</t>
  </si>
  <si>
    <t xml:space="preserve">AND across an entire range with MIN</t>
  </si>
  <si>
    <t xml:space="preserve">Confirms every value in a range meets a condition using MIN as a shortcut.</t>
  </si>
  <si>
    <t xml:space="preserve">MIN(range)&gt;condition</t>
  </si>
  <si>
    <t xml:space="preserve">=MIN(B2:B10)&gt;0</t>
  </si>
  <si>
    <t xml:space="preserve">B2:B10 all positive stock values</t>
  </si>
  <si>
    <t xml:space="preserve">Quickly checking no stock values have gone negative.</t>
  </si>
  <si>
    <t xml:space="preserve">Using AND(B2:B10&gt;0) directly without array-entry, which may only test the first cell in older Excel.</t>
  </si>
  <si>
    <t xml:space="preserve">MAX, AND</t>
  </si>
  <si>
    <t xml:space="preserve">OR across an entire range with MAX</t>
  </si>
  <si>
    <t xml:space="preserve">Confirms at least one value in a range meets a condition using MAX as a shortcut.</t>
  </si>
  <si>
    <t xml:space="preserve">MAX(range)&gt;condition</t>
  </si>
  <si>
    <t xml:space="preserve">=MAX(B2:B10)&gt;100000</t>
  </si>
  <si>
    <t xml:space="preserve">B2:B10 sales values</t>
  </si>
  <si>
    <t xml:space="preserve">TRUE if any exceeds 100000</t>
  </si>
  <si>
    <t xml:space="preserve">Quickly checking if any single sale broke a record threshold.</t>
  </si>
  <si>
    <t xml:space="preserve">Confusing this pattern with COUNTIF, which would be more explicit for counting how many exceed it.</t>
  </si>
  <si>
    <t xml:space="preserve">MIN, OR</t>
  </si>
  <si>
    <t xml:space="preserve">Multi-condition logical test for approval workflow</t>
  </si>
  <si>
    <t xml:space="preserve">Combines a numeric threshold, a text match, and a non-blank check in one AND.</t>
  </si>
  <si>
    <t xml:space="preserve">AND with three distinct condition types</t>
  </si>
  <si>
    <t xml:space="preserve">=AND(C2&gt;=3,D2="Yes",E2&lt;&gt;"")</t>
  </si>
  <si>
    <t xml:space="preserve">Years C2=4, Manager Approved D2="Yes", Comment E2="OK"</t>
  </si>
  <si>
    <t xml:space="preserve">Multi-step approval eligibility check in an HR workflow sheet.</t>
  </si>
  <si>
    <t xml:space="preserve">Missing one condition, silently approving records that shouldn't qualify.</t>
  </si>
  <si>
    <t xml:space="preserve">IF, ISBLANK</t>
  </si>
  <si>
    <t xml:space="preserve">IF with a calculation on both branches</t>
  </si>
  <si>
    <t xml:space="preserve">Applies one of two different calculations depending on a condition.</t>
  </si>
  <si>
    <t xml:space="preserve">IF(test,calc_true,calc_false)</t>
  </si>
  <si>
    <t xml:space="preserve">=IF(B2&gt;=100,C2*0.9,C2*0.95)</t>
  </si>
  <si>
    <t xml:space="preserve">Qty B2=120, Price C2=500</t>
  </si>
  <si>
    <t xml:space="preserve">45000 (10% off)</t>
  </si>
  <si>
    <t xml:space="preserve">Volume-based discount pricing calculator.</t>
  </si>
  <si>
    <t xml:space="preserve">Reversing the true/false branches, applying the wrong discount tier.</t>
  </si>
  <si>
    <t xml:space="preserve">Nested IF for shipping zone rates</t>
  </si>
  <si>
    <t xml:space="preserve">Assigns a flat rate based on a text-coded zone.</t>
  </si>
  <si>
    <t xml:space="preserve">Nested IF matching text zones to flat rates</t>
  </si>
  <si>
    <t xml:space="preserve">=IF(B2="Zone A",50,IF(B2="Zone B",100,IF(B2="Zone C",150,200)))</t>
  </si>
  <si>
    <t xml:space="preserve">Zone B2="Zone B"</t>
  </si>
  <si>
    <t xml:space="preserve">100</t>
  </si>
  <si>
    <t xml:space="preserve">Simple flat-rate shipping calculator by zone.</t>
  </si>
  <si>
    <t xml:space="preserve">Case-sensitivity assumptions causing unexpected non-matches (though IF text compare is actually case-insensitive).</t>
  </si>
  <si>
    <t xml:space="preserve">SWITCH, VLOOKUP</t>
  </si>
  <si>
    <t xml:space="preserve">IFS with a numeric test that has a gap</t>
  </si>
  <si>
    <r>
      <rPr>
        <sz val="9"/>
        <rFont val="Arial"/>
        <family val="0"/>
        <charset val="1"/>
      </rPr>
      <t xml:space="preserve">Demonstrates the common IFS mistake of omitting a default, causing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for out-of-range values.</t>
    </r>
  </si>
  <si>
    <t xml:space="preserve">IFS without a final TRUE catch-all</t>
  </si>
  <si>
    <t xml:space="preserve">=IFS(C2&gt;=80,"A",C2&gt;=60,"B",C2&gt;=40,"C")</t>
  </si>
  <si>
    <t xml:space="preserve">Score C2=30 (falls below all thresholds)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</si>
  <si>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</t>
    </r>
  </si>
  <si>
    <t xml:space="preserve">A cautionary example used to teach why a TRUE,default pair is essential.</t>
  </si>
  <si>
    <t xml:space="preserve">Forgetting IFS needs an explicit final TRUE condition; unlike nested IF, there's no implicit else.</t>
  </si>
  <si>
    <t xml:space="preserve">Nested IF determining loan approval tier</t>
  </si>
  <si>
    <t xml:space="preserve">Classifies a numeric score into lending risk tiers.</t>
  </si>
  <si>
    <t xml:space="preserve">Nested IF classifying a credit score</t>
  </si>
  <si>
    <t xml:space="preserve">=IF(D2&gt;=750,"Prime",IF(D2&gt;=650,"Near-Prime",IF(D2&gt;=550,"Subprime","Decline")))</t>
  </si>
  <si>
    <t xml:space="preserve">Credit Score D2=680</t>
  </si>
  <si>
    <t xml:space="preserve">Near-Prime</t>
  </si>
  <si>
    <t xml:space="preserve">Loan pre-qualification tier assignment.</t>
  </si>
  <si>
    <t xml:space="preserve">Threshold boundaries not matching the lender's actual published cutoffs exactly.</t>
  </si>
  <si>
    <t xml:space="preserve">IF combined with a text function</t>
  </si>
  <si>
    <t xml:space="preserve">Uses a text function's result as the condition inside an IF.</t>
  </si>
  <si>
    <t xml:space="preserve">IF(LEN(text)=n,...)</t>
  </si>
  <si>
    <t xml:space="preserve">=IF(LEN(A2)=10,"Valid","Invalid Length")</t>
  </si>
  <si>
    <t xml:space="preserve">Phone number A2="9876543210"</t>
  </si>
  <si>
    <t xml:space="preserve">Valid</t>
  </si>
  <si>
    <t xml:space="preserve">Basic phone number length validation.</t>
  </si>
  <si>
    <t xml:space="preserve">Assuming LEN alone confirms a valid format, missing that it doesn't check for non-numeric characters.</t>
  </si>
  <si>
    <t xml:space="preserve">Nested IF for tax slab calculation</t>
  </si>
  <si>
    <t xml:space="preserve">Calculates tax due using a progressive slab structure, common in income tax calculations.</t>
  </si>
  <si>
    <t xml:space="preserve">Nested IF implementing progressive tax slabs</t>
  </si>
  <si>
    <t xml:space="preserve">=IF(B2&lt;=250000,0,IF(B2&lt;=500000,(B2-250000)*0.05,IF(B2&lt;=1000000,12500+(B2-500000)*0.2,112500+(B2-1000000)*0.3)))</t>
  </si>
  <si>
    <t xml:space="preserve">Taxable Income B2=750000</t>
  </si>
  <si>
    <t xml:space="preserve">62500</t>
  </si>
  <si>
    <t xml:space="preserve">Personal income tax estimator.</t>
  </si>
  <si>
    <t xml:space="preserve">Forgetting each slab only taxes the portion of income within that band, not the whole amount at the top rate.</t>
  </si>
  <si>
    <t xml:space="preserve">VLOOKUP tax table</t>
  </si>
  <si>
    <t xml:space="preserve">Extracting domain from a URL</t>
  </si>
  <si>
    <t xml:space="preserve">Extracts the domain portion from a full URL string.</t>
  </si>
  <si>
    <t xml:space="preserve">Nested FIND+MID for URL parsing</t>
  </si>
  <si>
    <t xml:space="preserve">=MID(A2,FIND("//",A2)+2,FIND("/",A2,FIND("//",A2)+2)-FIND("//",A2)-2)</t>
  </si>
  <si>
    <t xml:space="preserve">A2="https://www.example.com/page"</t>
  </si>
  <si>
    <t xml:space="preserve">www.example.com</t>
  </si>
  <si>
    <t xml:space="preserve">Cleaning a list of URLs down to just their domains for reporting.</t>
  </si>
  <si>
    <t xml:space="preserve">Breaking on URLs without a trailing slash after the domain, since FIND would return an error.</t>
  </si>
  <si>
    <t xml:space="preserve">Counting occurrences of a character in text</t>
  </si>
  <si>
    <t xml:space="preserve">Counts how many times a specific character appears in a text string.</t>
  </si>
  <si>
    <t xml:space="preserve">LEN(text)-LEN(SUBSTITUTE(text,char,""))</t>
  </si>
  <si>
    <t xml:space="preserve">=LEN(A2)-LEN(SUBSTITUTE(A2,"-",""))</t>
  </si>
  <si>
    <t xml:space="preserve">A2="2026-03-15"</t>
  </si>
  <si>
    <t xml:space="preserve">Validating that an ID code has the expected number of separators.</t>
  </si>
  <si>
    <t xml:space="preserve">Assuming SUBSTITUTE is case-sensitive when counting letters (it is, unlike some other text functions).</t>
  </si>
  <si>
    <t xml:space="preserve">SUBSTITUTE, LEN</t>
  </si>
  <si>
    <t xml:space="preserve">Removing all digits from text</t>
  </si>
  <si>
    <t xml:space="preserve">Strips all numeric characters from a mixed text/number string.</t>
  </si>
  <si>
    <t xml:space="preserve">TEXTJOIN with SEQUENCE and per-character test [array formula]</t>
  </si>
  <si>
    <t xml:space="preserve">=TEXTJOIN("",TRUE,IF(ISNUMBER(--MID(A2,SEQUENCE(LEN(A2)),1)),"",MID(A2,SEQUENCE(LEN(A2)),1)))</t>
  </si>
  <si>
    <t xml:space="preserve">A2="Invoice123"</t>
  </si>
  <si>
    <t xml:space="preserve">Invoice</t>
  </si>
  <si>
    <t xml:space="preserve">Cleaning a product code down to just its alphabetic prefix.</t>
  </si>
  <si>
    <t xml:space="preserve">Forgetting this needs array entry in older Excel, or SEQUENCE availability in modern Excel.</t>
  </si>
  <si>
    <t xml:space="preserve">SUBSTITUTE per digit</t>
  </si>
  <si>
    <t xml:space="preserve">Title case with acronym follow-up fix using SUBSTITUTE</t>
  </si>
  <si>
    <t xml:space="preserve">Applies PROPER, then manually corrects one known acronym PROPER would otherwise mishandle.</t>
  </si>
  <si>
    <t xml:space="preserve">SUBSTITUTE(PROPER(text),"WrongCase","CorrectCase")</t>
  </si>
  <si>
    <t xml:space="preserve">=SUBSTITUTE(PROPER(A2),"Hdfc","HDFC")</t>
  </si>
  <si>
    <t xml:space="preserve">A2="hdfc bank ltd"</t>
  </si>
  <si>
    <t xml:space="preserve">HDFC Bank Ltd</t>
  </si>
  <si>
    <t xml:space="preserve">Formatting company names in bulk while preserving a small list of known acronyms.</t>
  </si>
  <si>
    <t xml:space="preserve">Trusting PROPER blindly for company/brand names containing intentional acronyms.</t>
  </si>
  <si>
    <t xml:space="preserve">UPPER for known acronym fields</t>
  </si>
  <si>
    <t xml:space="preserve">Joining a range with a line break delimiter</t>
  </si>
  <si>
    <t xml:space="preserve">Joins list items with a line break instead of a comma, for multi-line cell display.</t>
  </si>
  <si>
    <t xml:space="preserve">TEXTJOIN(CHAR(10),ignore_empty,range)</t>
  </si>
  <si>
    <t xml:space="preserve">=TEXTJOIN(CHAR(10),TRUE,A2:A5)</t>
  </si>
  <si>
    <t xml:space="preserve">A2:A5={"Item 1","Item 2","Item 3","Item 4"}</t>
  </si>
  <si>
    <t xml:space="preserve">Item 1[linebreak]Item 2[linebreak]Item 3[linebreak]Item 4</t>
  </si>
  <si>
    <t xml:space="preserve">Building a multi-line summary cell for a printed report.</t>
  </si>
  <si>
    <t xml:space="preserve">Forgetting to enable 'Wrap Text' on the cell, so the line breaks aren't visually shown.</t>
  </si>
  <si>
    <t xml:space="preserve">TEXTJOIN</t>
  </si>
  <si>
    <t xml:space="preserve">Extracting numbers from mixed text</t>
  </si>
  <si>
    <t xml:space="preserve">Extracts only the numeric portion embedded within a mixed alphanumeric string.</t>
  </si>
  <si>
    <t xml:space="preserve">Advanced array formula extracting embedded digits</t>
  </si>
  <si>
    <t xml:space="preserve">=SUMPRODUCT(MID(0&amp;A2,LARGE(INDEX(ISNUMBER(--MID(A2,ROW(INDIRECT("1:"&amp;LEN(A2))),1))*ROW(INDIRECT("1:"&amp;LEN(A2))),0),ROW(INDIRECT("1:"&amp;LEN(A2))))+1,1)*10^ROW(INDIRECT("1:"&amp;LEN(A2)))/10)</t>
  </si>
  <si>
    <t xml:space="preserve">A2="Room A12B"</t>
  </si>
  <si>
    <t xml:space="preserve">Pulling a room/seat number out of a combined alphanumeric code.</t>
  </si>
  <si>
    <t xml:space="preserve">Attempting this with simple functions when the numbers aren't in a fixed, predictable position.</t>
  </si>
  <si>
    <t xml:space="preserve">TEXTSPLIT approach</t>
  </si>
  <si>
    <t xml:space="preserve">Checking if text starts with a specific prefix</t>
  </si>
  <si>
    <t xml:space="preserve">Checks whether a text string begins with a specific set of characters.</t>
  </si>
  <si>
    <t xml:space="preserve">LEFT(text,n)="prefix"</t>
  </si>
  <si>
    <t xml:space="preserve">=LEFT(A2,3)="INV"</t>
  </si>
  <si>
    <t xml:space="preserve">Validating that all entries in an ID column follow the expected prefix convention.</t>
  </si>
  <si>
    <t xml:space="preserve">Using COUNTIF wildcard when a simple LEFT comparison is clearer and faster for a single check.</t>
  </si>
  <si>
    <t xml:space="preserve">COUNTIF wildcard</t>
  </si>
  <si>
    <t xml:space="preserve">Checking if text ends with a specific suffix</t>
  </si>
  <si>
    <t xml:space="preserve">Checks whether a text string ends with a specific set of characters.</t>
  </si>
  <si>
    <t xml:space="preserve">RIGHT(text,n)="suffix"</t>
  </si>
  <si>
    <t xml:space="preserve">=RIGHT(A2,4)=".pdf"</t>
  </si>
  <si>
    <t xml:space="preserve">A2="Report_Q1.pdf"</t>
  </si>
  <si>
    <t xml:space="preserve">Validating file extensions in a list of uploaded document names.</t>
  </si>
  <si>
    <t xml:space="preserve">Forgetting the comparison is case-sensitive for the literal text unless explicitly handled with LOWER/UPPER.</t>
  </si>
  <si>
    <t xml:space="preserve">LEFT check</t>
  </si>
  <si>
    <t xml:space="preserve">Building an initials string from a full name</t>
  </si>
  <si>
    <t xml:space="preserve">Extracts the first letter of each of the first two words of a full name.</t>
  </si>
  <si>
    <t xml:space="preserve">UPPER(LEFT(first,1))&amp;UPPER(LEFT(TEXTAFTER(...),1))</t>
  </si>
  <si>
    <t xml:space="preserve">=UPPER(LEFT(A2,1))&amp;UPPER(LEFT(TEXTAFTER(A2," "),1))</t>
  </si>
  <si>
    <t xml:space="preserve">RS</t>
  </si>
  <si>
    <t xml:space="preserve">Generating quick initials for an ID badge or avatar placeholder.</t>
  </si>
  <si>
    <t xml:space="preserve">Breaking on names with a middle name, only capturing the first and second word's initials.</t>
  </si>
  <si>
    <t xml:space="preserve">TEXTAFTER, LEFT</t>
  </si>
  <si>
    <t xml:space="preserve">Reversing a text string</t>
  </si>
  <si>
    <t xml:space="preserve">Reverses the character order of a text string.</t>
  </si>
  <si>
    <t xml:space="preserve">TEXTJOIN with SEQUENCE reversing character order [modern array]</t>
  </si>
  <si>
    <t xml:space="preserve">=TEXTJOIN("",TRUE,MID(A2,LEN(A2)-SEQUENCE(LEN(A2))+1,1))</t>
  </si>
  <si>
    <t xml:space="preserve">A2="Excel"</t>
  </si>
  <si>
    <t xml:space="preserve">lecxE</t>
  </si>
  <si>
    <t xml:space="preserve">Building a simple palindrome-check helper or obfuscated display value.</t>
  </si>
  <si>
    <t xml:space="preserve">Assuming this works without SEQUENCE support in older Excel versions.</t>
  </si>
  <si>
    <t xml:space="preserve">MID, LEN</t>
  </si>
  <si>
    <t xml:space="preserve">Splitting a delimited string into rows with TEXTSPLIT</t>
  </si>
  <si>
    <t xml:space="preserve">Splits text into separate rows (instead of columns) by using the row_delimiter argument.</t>
  </si>
  <si>
    <t xml:space="preserve">TEXTSPLIT(text,col_delim,row_delim)</t>
  </si>
  <si>
    <t xml:space="preserve">=TEXTSPLIT(A2,,";")</t>
  </si>
  <si>
    <t xml:space="preserve">A2="Apples;Bananas;Mangoes"</t>
  </si>
  <si>
    <t xml:space="preserve">Three values spilled DOWN rows instead of across columns</t>
  </si>
  <si>
    <t xml:space="preserve">Turning a semicolon-separated tag list into a vertical list for filtering.</t>
  </si>
  <si>
    <t xml:space="preserve">Mixing up the col_delimiter and row_delimiter argument positions.</t>
  </si>
  <si>
    <t xml:space="preserve">TEXTSPLIT (column version)</t>
  </si>
  <si>
    <t xml:space="preserve">Removing a specific word from a sentence</t>
  </si>
  <si>
    <t xml:space="preserve">Removes one specific word (with its trailing space) from a longer text string.</t>
  </si>
  <si>
    <t xml:space="preserve">TRIM(SUBSTITUTE(text,"word ",""))</t>
  </si>
  <si>
    <t xml:space="preserve">=TRIM(SUBSTITUTE(A2,"URGENT ",""))</t>
  </si>
  <si>
    <t xml:space="preserve">A2="URGENT Please review this order"</t>
  </si>
  <si>
    <t xml:space="preserve">Please review this order</t>
  </si>
  <si>
    <t xml:space="preserve">Cleaning flagged prefixes out of a notes field before archiving.</t>
  </si>
  <si>
    <t xml:space="preserve">Forgetting the trailing space in the search text, leaving a double space behind.</t>
  </si>
  <si>
    <t xml:space="preserve">SUBSTITUTE, TRIM</t>
  </si>
  <si>
    <t xml:space="preserve">Calculating age in years, months, and days</t>
  </si>
  <si>
    <t xml:space="preserve">Combines three DATEDIF unit codes to build a full age breakdown.</t>
  </si>
  <si>
    <t xml:space="preserve">DATEDIF with Y, YM, and MD units combined</t>
  </si>
  <si>
    <t xml:space="preserve">=DATEDIF(A2,TODAY(),"Y")&amp;" yrs "&amp;DATEDIF(A2,TODAY(),"YM")&amp;" mo "&amp;DATEDIF(A2,TODAY(),"MD")&amp;" days"</t>
  </si>
  <si>
    <t xml:space="preserve">31 yrs 3 mo 7 days (as of 17-Aug-2026)</t>
  </si>
  <si>
    <t xml:space="preserve">Detailed HR service-length reports needing exact years/months/days.</t>
  </si>
  <si>
    <t xml:space="preserve">Mixing up YM (months excluding full years) with M (total months), producing an oddly large number.</t>
  </si>
  <si>
    <t xml:space="preserve">Next occurrence of a specific weekday</t>
  </si>
  <si>
    <t xml:space="preserve">Calculates the date of the next occurrence of a chosen weekday on or after a given date.</t>
  </si>
  <si>
    <t xml:space="preserve">date+MOD(target_day-WEEKDAY(date),7)</t>
  </si>
  <si>
    <t xml:space="preserve">=A2+MOD(desired_weekday-WEEKDAY(A2),7)</t>
  </si>
  <si>
    <t xml:space="preserve">A2=17-Aug-2026 (Monday), target=Friday(6)</t>
  </si>
  <si>
    <t xml:space="preserve">21-Aug-2026</t>
  </si>
  <si>
    <t xml:space="preserve">Scheduling recurring 'next Friday' meeting invites automatically.</t>
  </si>
  <si>
    <t xml:space="preserve">Off-by-one errors in the weekday numbering system used (1=Sunday vs 2=Monday conventions).</t>
  </si>
  <si>
    <t xml:space="preserve">WEEKDAY, WORKDAY</t>
  </si>
  <si>
    <t xml:space="preserve">Counting the number of weekends between two dates</t>
  </si>
  <si>
    <t xml:space="preserve">Calculates weekend days by subtracting working days from total elapsed days.</t>
  </si>
  <si>
    <t xml:space="preserve">Placeholder logic; actual weekend count via total days minus workdays</t>
  </si>
  <si>
    <t xml:space="preserve">=NETWORKDAYS.INTL(A2,B2,"0000011")*0</t>
  </si>
  <si>
    <t xml:space="preserve">Approx 9 weekend days</t>
  </si>
  <si>
    <t xml:space="preserve">Estimating non-working days for scheduling and resource planning.</t>
  </si>
  <si>
    <t xml:space="preserve">Using a fixed weekend pattern when the business actually observes a different weekend (e.g. Fri-Sat).</t>
  </si>
  <si>
    <t xml:space="preserve">NETWORKDAYS.INTL</t>
  </si>
  <si>
    <t xml:space="preserve">NETWORKDAYS.INTL - custom weekend pattern</t>
  </si>
  <si>
    <t xml:space="preserve">Calculates working days using a custom weekend definition via a weekend code string.</t>
  </si>
  <si>
    <t xml:space="preserve">NETWORKDAYS.INTL(start,end,[weekend],[holidays])</t>
  </si>
  <si>
    <t xml:space="preserve">=NETWORKDAYS.INTL(A2,B2,"0000011")</t>
  </si>
  <si>
    <t xml:space="preserve">A2=01-Aug-2026, B2=31-Aug-2026, weekend code for Sat/Sun</t>
  </si>
  <si>
    <t xml:space="preserve">21 working days</t>
  </si>
  <si>
    <t xml:space="preserve">Regional scheduling where the weekend differs from the default Sat/Sun.</t>
  </si>
  <si>
    <t xml:space="preserve">Using the wrong weekend code string, silently excluding the wrong days.</t>
  </si>
  <si>
    <t xml:space="preserve">WORKDAY.INTL - custom weekend workday addition</t>
  </si>
  <si>
    <t xml:space="preserve">Adds working days to a date using a custom weekend pattern.</t>
  </si>
  <si>
    <t xml:space="preserve">WORKDAY.INTL(start,days,[weekend],[holidays])</t>
  </si>
  <si>
    <t xml:space="preserve">=WORKDAY.INTL(A2,10,"0000011")</t>
  </si>
  <si>
    <t xml:space="preserve">Delivery due-date calculation for a region with a Friday-Saturday weekend.</t>
  </si>
  <si>
    <t xml:space="preserve">Assuming the default WORKDAY function already handles regional weekends (it doesn't; only .INTL does).</t>
  </si>
  <si>
    <t xml:space="preserve">WORKDAY</t>
  </si>
  <si>
    <t xml:space="preserve">Extracting the last day of the previous month</t>
  </si>
  <si>
    <t xml:space="preserve">Calculates the final day of the prior calendar month.</t>
  </si>
  <si>
    <t xml:space="preserve">EOMONTH(TODAY(),-1)</t>
  </si>
  <si>
    <t xml:space="preserve">=EOMONTH(TODAY(),-1)</t>
  </si>
  <si>
    <t xml:space="preserve">Current date in August 2026</t>
  </si>
  <si>
    <t xml:space="preserve">31-Jul-2026</t>
  </si>
  <si>
    <t xml:space="preserve">Setting a report cutoff date automatically each month.</t>
  </si>
  <si>
    <t xml:space="preserve">Confusing -1 (previous month) with -2 or 0 due to a quick mental miscount.</t>
  </si>
  <si>
    <t xml:space="preserve">Countdown formula with conditional text</t>
  </si>
  <si>
    <t xml:space="preserve">Combines a date comparison with a dynamic countdown message.</t>
  </si>
  <si>
    <t xml:space="preserve">IF(date&lt;TODAY(),"Overdue",remaining&amp;" days left")</t>
  </si>
  <si>
    <t xml:space="preserve">=IF(A2&lt;TODAY(),"Overdue",A2-TODAY()&amp;" days left")</t>
  </si>
  <si>
    <t xml:space="preserve">A2=25-Aug-2026</t>
  </si>
  <si>
    <t xml:space="preserve">8 days left (as of 17-Aug-2026)</t>
  </si>
  <si>
    <t xml:space="preserve">Task tracker showing overdue vs remaining time in one column.</t>
  </si>
  <si>
    <t xml:space="preserve">Forgetting the result becomes text once concatenated, so it can't be used in further date math.</t>
  </si>
  <si>
    <t xml:space="preserve">Business quarter start date</t>
  </si>
  <si>
    <t xml:space="preserve">Calculates the first day of the calendar quarter containing a given date.</t>
  </si>
  <si>
    <t xml:space="preserve">DATE(YEAR,quarter_start_month,1)</t>
  </si>
  <si>
    <t xml:space="preserve">=DATE(YEAR(A2),ROUNDUP(MONTH(A2)/3,0)*3-2,1)</t>
  </si>
  <si>
    <t xml:space="preserve">A2=17-Aug-2026 (Q3)</t>
  </si>
  <si>
    <t xml:space="preserve">01-Jul-2026</t>
  </si>
  <si>
    <t xml:space="preserve">Setting a dynamic quarterly report start-date reference.</t>
  </si>
  <si>
    <t xml:space="preserve">Assuming a January-starting fiscal year always applies, when the company's fiscal year differs.</t>
  </si>
  <si>
    <t xml:space="preserve">EOMONTH, CHOOSE</t>
  </si>
  <si>
    <t xml:space="preserve">Time duration formatted as hh:mm</t>
  </si>
  <si>
    <t xml:space="preserve">Formats an elapsed time value cleanly as hours and minutes.</t>
  </si>
  <si>
    <t xml:space="preserve">TEXT(end_time-start_time,"hh:mm")</t>
  </si>
  <si>
    <t xml:space="preserve">=TEXT(B2-A2,"hh:mm")</t>
  </si>
  <si>
    <t xml:space="preserve">A2=9:15 AM, B2=5:45 PM</t>
  </si>
  <si>
    <t xml:space="preserve">08:30</t>
  </si>
  <si>
    <t xml:space="preserve">Displaying total hours worked on a timesheet in a readable format.</t>
  </si>
  <si>
    <t xml:space="preserve">Forgetting that TEXT converts the result to a string, so it can no longer be summed as a number directly.</t>
  </si>
  <si>
    <t xml:space="preserve">Calculating overtime hours beyond a standard shift</t>
  </si>
  <si>
    <t xml:space="preserve">Calculates overtime hours beyond a standard shift length, never going negative.</t>
  </si>
  <si>
    <t xml:space="preserve">MAX(0,(end-start)*24-standard_hours)</t>
  </si>
  <si>
    <t xml:space="preserve">=MAX(0,(B2-A2)*24-8)</t>
  </si>
  <si>
    <t xml:space="preserve">Start A2=9:00 AM, End B2=7:30 PM</t>
  </si>
  <si>
    <t xml:space="preserve">2.5</t>
  </si>
  <si>
    <t xml:space="preserve">Payroll overtime calculation from clock-in/clock-out times.</t>
  </si>
  <si>
    <t xml:space="preserve">Omitting the MAX(0,...) wrapper, which would show negative 'overtime' on short days.</t>
  </si>
  <si>
    <t xml:space="preserve">First day of the year from any date</t>
  </si>
  <si>
    <t xml:space="preserve">Extracts the first day of the calendar year containing a given date.</t>
  </si>
  <si>
    <t xml:space="preserve">DATE(YEAR(date),1,1)</t>
  </si>
  <si>
    <t xml:space="preserve">=DATE(YEAR(A2),1,1)</t>
  </si>
  <si>
    <t xml:space="preserve">01-Jan-2026</t>
  </si>
  <si>
    <t xml:space="preserve">Setting the start boundary for a YTD calculation.</t>
  </si>
  <si>
    <t xml:space="preserve">Assuming this matches a non-calendar fiscal year without adjustment.</t>
  </si>
  <si>
    <t xml:space="preserve">DATE, YEAR</t>
  </si>
  <si>
    <t xml:space="preserve">Dynamic named range with OFFSET and COUNTA</t>
  </si>
  <si>
    <t xml:space="preserve">Builds a self-expanding named range that grows automatically with new data.</t>
  </si>
  <si>
    <t xml:space="preserve">OFFSET(anchor,0,0,COUNTA(col)-1,1)</t>
  </si>
  <si>
    <t xml:space="preserve">=OFFSET($A$2,0,0,COUNTA($A:$A)-1,1)</t>
  </si>
  <si>
    <t xml:space="preserve">Growing list in column A</t>
  </si>
  <si>
    <t xml:space="preserve">A range that auto-expands as new rows are added</t>
  </si>
  <si>
    <t xml:space="preserve">Chart source ranges that should auto-update as new months are added.</t>
  </si>
  <si>
    <t xml:space="preserve">Relying on this in a large workbook where OFFSET's volatility slows recalculation noticeably.</t>
  </si>
  <si>
    <t xml:space="preserve">INDEX-based dynamic range (non-volatile)</t>
  </si>
  <si>
    <t xml:space="preserve">Dynamic named range with INDEX (non-volatile alternative)</t>
  </si>
  <si>
    <t xml:space="preserve">Builds the same self-expanding range as OFFSET, but without the performance cost.</t>
  </si>
  <si>
    <t xml:space="preserve">$A$2:INDEX(column,COUNTA(column))</t>
  </si>
  <si>
    <t xml:space="preserve">=$A$2:INDEX($A:$A,COUNTA($A:$A))</t>
  </si>
  <si>
    <t xml:space="preserve">A range that auto-expands, without OFFSET's volatility</t>
  </si>
  <si>
    <t xml:space="preserve">Large workbooks where OFFSET-based ranges would slow things down.</t>
  </si>
  <si>
    <t xml:space="preserve">Assuming INDEX itself returns a range instead of realizing it's being used as one endpoint of a range reference.</t>
  </si>
  <si>
    <t xml:space="preserve">OFFSET dynamic range</t>
  </si>
  <si>
    <t xml:space="preserve">Two-way INDIRECT reference from dropdown selections</t>
  </si>
  <si>
    <t xml:space="preserve">Builds a fully dynamic cross-sheet reference from two dropdown-selected text values.</t>
  </si>
  <si>
    <t xml:space="preserve">INDIRECT(sheet_selection&amp;"!"&amp;cell_selection)</t>
  </si>
  <si>
    <t xml:space="preserve">=INDIRECT(F1&amp;"!"&amp;F2)</t>
  </si>
  <si>
    <t xml:space="preserve">F1="Jan", F2="B5"</t>
  </si>
  <si>
    <t xml:space="preserve">Value from Jan sheet, cell B5</t>
  </si>
  <si>
    <t xml:space="preserve">Dashboard where the user picks both the month and the field to display.</t>
  </si>
  <si>
    <t xml:space="preserve">Typos or extra spaces in the dropdown source list breaking the resulting sheet name text.</t>
  </si>
  <si>
    <t xml:space="preserve">Retrieving a value using a mix of ADDRESS and INDIRECT</t>
  </si>
  <si>
    <t xml:space="preserve">Combines ADDRESS and INDIRECT to build then resolve a reference from row/column numbers.</t>
  </si>
  <si>
    <t xml:space="preserve">INDIRECT(ADDRESS(row,col))</t>
  </si>
  <si>
    <t xml:space="preserve">=INDIRECT(ADDRESS(5,3))</t>
  </si>
  <si>
    <t xml:space="preserve">Row 5, Column 3 (C5)</t>
  </si>
  <si>
    <t xml:space="preserve">Value in C5</t>
  </si>
  <si>
    <t xml:space="preserve">Formula-driven navigation to a specific cell computed elsewhere.</t>
  </si>
  <si>
    <t xml:space="preserve">Overcomplicating a simple direct reference when INDEX would achieve the same result more efficiently.</t>
  </si>
  <si>
    <t xml:space="preserve">CHOOSE for building a simple lookup without a table</t>
  </si>
  <si>
    <t xml:space="preserve">Maps a month number directly to a quarter label without a separate lookup table.</t>
  </si>
  <si>
    <t xml:space="preserve">CHOOSE(MONTH(date),12 quarter labels)</t>
  </si>
  <si>
    <t xml:space="preserve">=CHOOSE(MONTH(A2),"Q1","Q1","Q1","Q2","Q2","Q2","Q3","Q3","Q3","Q4","Q4","Q4")</t>
  </si>
  <si>
    <t xml:space="preserve">Q3</t>
  </si>
  <si>
    <t xml:space="preserve">Compact quarter-labeling formula for a small report.</t>
  </si>
  <si>
    <t xml:space="preserve">Miscounting the 12 CHOOSE arguments, shifting the quarter mapping by one month.</t>
  </si>
  <si>
    <t xml:space="preserve">VLOOKUP, IFS</t>
  </si>
  <si>
    <t xml:space="preserve">Building a reference to the last cell in a column</t>
  </si>
  <si>
    <t xml:space="preserve">Retrieves the last value in a column without knowing the exact row count in advance.</t>
  </si>
  <si>
    <t xml:space="preserve">INDEX(column,COUNTA(column))</t>
  </si>
  <si>
    <t xml:space="preserve">=INDEX(A:A,COUNTA(A:A))</t>
  </si>
  <si>
    <t xml:space="preserve">Column A with data through row 87</t>
  </si>
  <si>
    <t xml:space="preserve">Value in the last populated row of column A</t>
  </si>
  <si>
    <t xml:space="preserve">Pulling the most recent entry from a continuously growing log.</t>
  </si>
  <si>
    <t xml:space="preserve">Assuming this works correctly if there are blank cells scattered within the data range (it counts non-blanks, not the true last row).</t>
  </si>
  <si>
    <t xml:space="preserve">MATCH with wildcard for true last row</t>
  </si>
  <si>
    <t xml:space="preserve">VLOOKUP with a wildcard for partial match</t>
  </si>
  <si>
    <t xml:space="preserve">Uses wildcards within an exact-match VLOOKUP to find partial text matches.</t>
  </si>
  <si>
    <t xml:space="preserve">VLOOKUP("*"&amp;value&amp;"*",table,col,FALSE)</t>
  </si>
  <si>
    <t xml:space="preserve">=VLOOKUP("*"&amp;A2&amp;"*",$D$2:$F$50,3,FALSE)</t>
  </si>
  <si>
    <t xml:space="preserve">A2="Sharma", looking within full names</t>
  </si>
  <si>
    <t xml:space="preserve">Matching row's data for any name containing 'Sharma'</t>
  </si>
  <si>
    <t xml:space="preserve">Finding a record when only a partial name/keyword is known.</t>
  </si>
  <si>
    <t xml:space="preserve">Forgetting wildcards only work when range_lookup is FALSE, not TRUE.</t>
  </si>
  <si>
    <t xml:space="preserve">XLOOKUP with wildcard match mode</t>
  </si>
  <si>
    <t xml:space="preserve">Uses XLOOKUP's built-in wildcard match_mode argument for partial text matching.</t>
  </si>
  <si>
    <t xml:space="preserve">XLOOKUP(value,array,array,[if_not_found],2)</t>
  </si>
  <si>
    <t xml:space="preserve">=XLOOKUP("*"&amp;A2&amp;"*",D2:D50,F2:F50,,2)</t>
  </si>
  <si>
    <t xml:space="preserve">A2="Sharma"</t>
  </si>
  <si>
    <t xml:space="preserve">Matching value using wildcard match mode</t>
  </si>
  <si>
    <t xml:space="preserve">Cleaner alternative to VLOOKUP-wildcard for partial-text lookups.</t>
  </si>
  <si>
    <t xml:space="preserve">Forgetting match_mode 2 specifically enables wildcards; other modes don't.</t>
  </si>
  <si>
    <t xml:space="preserve">VLOOKUP wildcard</t>
  </si>
  <si>
    <t xml:space="preserve">HLOOKUP with approximate match for grading bands</t>
  </si>
  <si>
    <t xml:space="preserve">Looks up a value across a horizontally laid out sorted table for a tiered result.</t>
  </si>
  <si>
    <t xml:space="preserve">HLOOKUP(value,table,row,TRUE)</t>
  </si>
  <si>
    <t xml:space="preserve">=HLOOKUP(C2,$B$1:$F$2,2,TRUE)</t>
  </si>
  <si>
    <t xml:space="preserve">Score C2=72, band table across row 1</t>
  </si>
  <si>
    <t xml:space="preserve">Matching grade band from row 2</t>
  </si>
  <si>
    <t xml:space="preserve">Grading scale laid out horizontally rather than vertically.</t>
  </si>
  <si>
    <t xml:space="preserve">Table not sorted ascending left-to-right, causing incorrect band assignment.</t>
  </si>
  <si>
    <t xml:space="preserve">VLOOKUP nested inside another VLOOKUP</t>
  </si>
  <si>
    <t xml:space="preserve">Chains two VLOOKUPs so the result of the first feeds into the second as a lookup key.</t>
  </si>
  <si>
    <t xml:space="preserve">VLOOKUP(VLOOKUP(...),table2,col,FALSE)</t>
  </si>
  <si>
    <t xml:space="preserve">=VLOOKUP(VLOOKUP(A2,$D:$E,2,FALSE),$G:$H,2,FALSE)</t>
  </si>
  <si>
    <t xml:space="preserve">A2="EMP105" → Dept code → Dept Name</t>
  </si>
  <si>
    <t xml:space="preserve">Final resolved department name</t>
  </si>
  <si>
    <t xml:space="preserve">Two-step lookup: ID → intermediate code → final readable label.</t>
  </si>
  <si>
    <t xml:space="preserve">One of the two tables not being sorted/structured as expected, breaking only the second lookup silently.</t>
  </si>
  <si>
    <t xml:space="preserve">INDEX/MATCH nested</t>
  </si>
  <si>
    <t xml:space="preserve">XLOOKUP with a default array for missing rows</t>
  </si>
  <si>
    <t xml:space="preserve">Performs a batch lookup for multiple values in one formula, spilling all results at once.</t>
  </si>
  <si>
    <t xml:space="preserve">XLOOKUP applied to a whole range at once, spilling</t>
  </si>
  <si>
    <t xml:space="preserve">=XLOOKUP(A2:A10,D2:D50,F2:F50,"Not Found")</t>
  </si>
  <si>
    <t xml:space="preserve">10 lookup values at once</t>
  </si>
  <si>
    <t xml:space="preserve">10 results spilled, with 'Not Found' where no match exists</t>
  </si>
  <si>
    <t xml:space="preserve">Bulk-resolving a whole column of IDs against a master list in one go.</t>
  </si>
  <si>
    <t xml:space="preserve">Not leaving enough empty cells below for all 10 spilled results.</t>
  </si>
  <si>
    <t xml:space="preserve">VLOOKUP dragged down (older approach)</t>
  </si>
  <si>
    <t xml:space="preserve">VLOOKUP returning a blank instead of 0 for empty source cells</t>
  </si>
  <si>
    <t xml:space="preserve">Prevents a lookup from displaying an unwanted 0 when the source cell is actually blank.</t>
  </si>
  <si>
    <t xml:space="preserve">IF(VLOOKUP=0,"",VLOOKUP(...))</t>
  </si>
  <si>
    <t xml:space="preserve">=IF(VLOOKUP(A2,$D:$F,3,FALSE)=0,"",VLOOKUP(A2,$D:$F,3,FALSE))</t>
  </si>
  <si>
    <t xml:space="preserve">Matching row has a genuinely empty source cell</t>
  </si>
  <si>
    <t xml:space="preserve">"" instead of a distracting 0</t>
  </si>
  <si>
    <t xml:space="preserve">Cleaner report display when source data has legitimately blank fields.</t>
  </si>
  <si>
    <t xml:space="preserve">Running the VLOOKUP twice instead of using LET to calculate it once and reuse the result.</t>
  </si>
  <si>
    <t xml:space="preserve">LET, IFERROR</t>
  </si>
  <si>
    <t xml:space="preserve">INDEX+MATCH with wildcard partial match</t>
  </si>
  <si>
    <t xml:space="preserve">Combines INDEX/MATCH with a wildcard for flexible partial-text lookups.</t>
  </si>
  <si>
    <t xml:space="preserve">INDEX(range,MATCH("*"&amp;value&amp;"*",range,0))</t>
  </si>
  <si>
    <t xml:space="preserve">=INDEX(F2:F50,MATCH("*"&amp;A2&amp;"*",D2:D50,0))</t>
  </si>
  <si>
    <t xml:space="preserve">Matching row's value for a partial name match</t>
  </si>
  <si>
    <t xml:space="preserve">Finding a record from a partial or remembered fragment of a name.</t>
  </si>
  <si>
    <t xml:space="preserve">Forgetting wildcard MATCH still requires match_type 0 (exact-with-wildcard), not another value.</t>
  </si>
  <si>
    <t xml:space="preserve">MATCH used purely to check existence (paired with ISNUMBER)</t>
  </si>
  <si>
    <t xml:space="preserve">Checks whether a value exists in a list without needing to return any related data.</t>
  </si>
  <si>
    <t xml:space="preserve">ISNUMBER(MATCH(value,range,0))</t>
  </si>
  <si>
    <t xml:space="preserve">=ISNUMBER(MATCH(A2,D2:D50,0))</t>
  </si>
  <si>
    <t xml:space="preserve">TRUE if found, FALSE if not</t>
  </si>
  <si>
    <t xml:space="preserve">Data validation confirming an entered code exists in a master list.</t>
  </si>
  <si>
    <t xml:space="preserve">Using COUNTIF instead when duplicates in the source list would make COUNTIF's count misleading versus a simple exists/doesn't-exist check.</t>
  </si>
  <si>
    <t xml:space="preserve">COUNTIF, XLOOKUP with if_not_found</t>
  </si>
  <si>
    <t xml:space="preserve">INDEX+MATCH retrieving the most recent matching record</t>
  </si>
  <si>
    <t xml:space="preserve">Finds the last (most recent) matching row instead of the default first match.</t>
  </si>
  <si>
    <t xml:space="preserve">INDEX(range,MAX(IF(condition,ROW(range)))) [array formula]</t>
  </si>
  <si>
    <t xml:space="preserve">=INDEX(F2:F50,MAX(IF(D2:D50=A2,ROW(D2:D50)-1)))</t>
  </si>
  <si>
    <t xml:space="preserve">Multiple entries for the same customer; wanting the latest</t>
  </si>
  <si>
    <t xml:space="preserve">Value from the most recent (highest row) matching entry</t>
  </si>
  <si>
    <t xml:space="preserve">Getting a customer's latest status when their history has multiple entries.</t>
  </si>
  <si>
    <t xml:space="preserve">Forgetting standard MATCH always returns the FIRST match, not the last, without this special pattern.</t>
  </si>
  <si>
    <t xml:space="preserve">MATCH (returns first match by default)</t>
  </si>
  <si>
    <t xml:space="preserve">INDEX+MATCH across a horizontally laid out table</t>
  </si>
  <si>
    <t xml:space="preserve">Looks up a value from a horizontally laid out single-row table by matching its header.</t>
  </si>
  <si>
    <t xml:space="preserve">INDEX(row_range,MATCH(header_value,header_row,0))</t>
  </si>
  <si>
    <t xml:space="preserve">=INDEX($B$2:$M$2,MATCH(A2,$B$1:$M$1,0))</t>
  </si>
  <si>
    <t xml:space="preserve">Month name A2="Mar", months across row 1</t>
  </si>
  <si>
    <t xml:space="preserve">Value for March</t>
  </si>
  <si>
    <t xml:space="preserve">Pulling one month's figure from a horizontal monthly summary row.</t>
  </si>
  <si>
    <t xml:space="preserve">Confusing which range should be the header row vs the data row in the MATCH/INDEX pairing.</t>
  </si>
  <si>
    <t xml:space="preserve">HLOOKUP</t>
  </si>
  <si>
    <t xml:space="preserve">Case-sensitive lookup with EXACT and MATCH</t>
  </si>
  <si>
    <t xml:space="preserve">Performs a genuinely case-sensitive lookup, unlike standard MATCH which ignores case.</t>
  </si>
  <si>
    <t xml:space="preserve">INDEX(range,MATCH(TRUE,EXACT(value,range),0)) [array formula]</t>
  </si>
  <si>
    <t xml:space="preserve">=INDEX(F2:F50,MATCH(TRUE,EXACT(A2,D2:D50),0))</t>
  </si>
  <si>
    <t xml:space="preserve">A2="ABC123" vs list containing both "ABC123" and "abc123"</t>
  </si>
  <si>
    <t xml:space="preserve">The exact-case matching row only</t>
  </si>
  <si>
    <t xml:space="preserve">Distinguishing between similarly-spelled codes that differ only by case.</t>
  </si>
  <si>
    <t xml:space="preserve">Using standard MATCH/VLOOKUP and assuming case sensitivity is respected (it isn't, by default).</t>
  </si>
  <si>
    <t xml:space="preserve">MATCH (case-insensitive default)</t>
  </si>
  <si>
    <t xml:space="preserve">FILTER with a text contains condition</t>
  </si>
  <si>
    <t xml:space="preserve">Filters rows where a text field contains a keyword anywhere, not just an exact match.</t>
  </si>
  <si>
    <t xml:space="preserve">FILTER(array,ISNUMBER(SEARCH(text,range)))</t>
  </si>
  <si>
    <t xml:space="preserve">=FILTER(A2:D50,ISNUMBER(SEARCH("Urgent",C2:C50)))</t>
  </si>
  <si>
    <t xml:space="preserve">Notes column containing 'Urgent' in some rows</t>
  </si>
  <si>
    <t xml:space="preserve">All rows where notes mention 'Urgent'</t>
  </si>
  <si>
    <t xml:space="preserve">Pulling all urgent-flagged records regardless of exact wording elsewhere in the note.</t>
  </si>
  <si>
    <t xml:space="preserve">Using = instead of SEARCH, which only matches when the whole cell equals the keyword exactly.</t>
  </si>
  <si>
    <t xml:space="preserve">FILTER exact match</t>
  </si>
  <si>
    <t xml:space="preserve">FILTER returning top N rows combined with SORT and TAKE</t>
  </si>
  <si>
    <t xml:space="preserve">Chains FILTER, SORT, and TAKE together to build a live top-N filtered leaderboard.</t>
  </si>
  <si>
    <t xml:space="preserve">TAKE(SORT(FILTER(...)),5)</t>
  </si>
  <si>
    <t xml:space="preserve">=TAKE(SORT(FILTER(A2:D50,C2:C50="North"),4,-1),5)</t>
  </si>
  <si>
    <t xml:space="preserve">Region C, Sales D</t>
  </si>
  <si>
    <t xml:space="preserve">Top 5 North-region sales, sorted descending</t>
  </si>
  <si>
    <t xml:space="preserve">Top 5 performers within one region, always current.</t>
  </si>
  <si>
    <t xml:space="preserve">Getting the nesting order wrong, which changes whether filtering or sorting happens first (usually fine here, but easy to break with more complex logic).</t>
  </si>
  <si>
    <t xml:space="preserve">SORTBY with multiple sort levels</t>
  </si>
  <si>
    <t xml:space="preserve">Sorts by a primary key, then a secondary key for tie-breaking, without needing a helper column.</t>
  </si>
  <si>
    <t xml:space="preserve">SORTBY(array,by1,order1,by2,order2)</t>
  </si>
  <si>
    <t xml:space="preserve">=SORTBY(A2:C50,C2:C50,-1,B2:B50,1)</t>
  </si>
  <si>
    <t xml:space="preserve">Sales C descending, then Name B ascending as tiebreaker</t>
  </si>
  <si>
    <t xml:space="preserve">Rows sorted by sales desc, ties broken alphabetically</t>
  </si>
  <si>
    <t xml:space="preserve">Leaderboard where tied scores need a consistent secondary sort order.</t>
  </si>
  <si>
    <t xml:space="preserve">Only specifying one sort level when ties actually need a defined secondary order for consistent results.</t>
  </si>
  <si>
    <t xml:space="preserve">SORT (single level)</t>
  </si>
  <si>
    <t xml:space="preserve">UNIQUE combined with COUNTIF for a frequency table</t>
  </si>
  <si>
    <t xml:space="preserve">Builds a live frequency table pairing each distinct value with its count.</t>
  </si>
  <si>
    <t xml:space="preserve">HSTACK(UNIQUE(range),COUNTIF(range,UNIQUE(range)))</t>
  </si>
  <si>
    <t xml:space="preserve">=HSTACK(UNIQUE(B2:B50),COUNTIF(B2:B50,UNIQUE(B2:B50)))</t>
  </si>
  <si>
    <t xml:space="preserve">Category column with repeats</t>
  </si>
  <si>
    <t xml:space="preserve">Two-column spilled table: category name + count</t>
  </si>
  <si>
    <t xml:space="preserve">Auto-updating category breakdown without a PivotTable.</t>
  </si>
  <si>
    <t xml:space="preserve">Not realizing COUNTIF can take an array (the UNIQUE result) directly as its criteria in modern Excel.</t>
  </si>
  <si>
    <t xml:space="preserve">GROUPBY, PivotTable</t>
  </si>
  <si>
    <t xml:space="preserve">FILTER with a numeric range plus a text condition</t>
  </si>
  <si>
    <t xml:space="preserve">Combines a numeric band with a category filter using three multiplied conditions.</t>
  </si>
  <si>
    <t xml:space="preserve">FILTER(array,(cond1)*(cond2)*(cond3))</t>
  </si>
  <si>
    <t xml:space="preserve">=FILTER(A2:D50,(C2:C50&gt;=1000)*(C2:C50&lt;=5000)*(B2:B50="North"))</t>
  </si>
  <si>
    <t xml:space="preserve">Sales C, Region B</t>
  </si>
  <si>
    <t xml:space="preserve">Rows in North region with sales between 1000 and 5000</t>
  </si>
  <si>
    <t xml:space="preserve">Mid-tier North-region deals report.</t>
  </si>
  <si>
    <t xml:space="preserve">Missing one set of parentheses around a comparison, changing operator precedence unexpectedly.</t>
  </si>
  <si>
    <t xml:space="preserve">FILTER with AND</t>
  </si>
  <si>
    <t xml:space="preserve">Dynamic dropdown source using UNIQUE and FILTER chained</t>
  </si>
  <si>
    <t xml:space="preserve">Builds a distinct list while also excluding blank cells from the source range.</t>
  </si>
  <si>
    <t xml:space="preserve">UNIQUE(FILTER(range,range&lt;&gt;""))</t>
  </si>
  <si>
    <t xml:space="preserve">=UNIQUE(FILTER(C2:C100,B2:B100&lt;&gt;""))</t>
  </si>
  <si>
    <t xml:space="preserve">Category column with some blank rows mixed in</t>
  </si>
  <si>
    <t xml:space="preserve">Clean distinct list excluding blanks</t>
  </si>
  <si>
    <t xml:space="preserve">Feeding a validation dropdown that shouldn't show a blank option.</t>
  </si>
  <si>
    <t xml:space="preserve">Using UNIQUE alone, which would include a single blank entry if any source cells are empty.</t>
  </si>
  <si>
    <t xml:space="preserve">UNIQUE</t>
  </si>
  <si>
    <t xml:space="preserve">Conditional average excluding zero and blank</t>
  </si>
  <si>
    <t xml:space="preserve">Excludes both zero values and blank cells from an average calculation.</t>
  </si>
  <si>
    <t xml:space="preserve">AVERAGEIFS excluding both 0 and blank</t>
  </si>
  <si>
    <t xml:space="preserve">=AVERAGEIFS(C2:C50,C2:C50,"&lt;&gt;0",C2:C50,"&lt;&gt;")</t>
  </si>
  <si>
    <t xml:space="preserve">Commission column with zeros and blanks mixed</t>
  </si>
  <si>
    <t xml:space="preserve">Average of only genuinely earned commissions</t>
  </si>
  <si>
    <t xml:space="preserve">Fair average incentive payout excluding both non-earners and missing data.</t>
  </si>
  <si>
    <t xml:space="preserve">Using AVERAGEIF with a single condition when two separate exclusions are actually needed.</t>
  </si>
  <si>
    <t xml:space="preserve">Conditional sum with a threshold based on another column's average</t>
  </si>
  <si>
    <t xml:space="preserve">Sums only the values exceeding the dataset's own average, calculated dynamically.</t>
  </si>
  <si>
    <t xml:space="preserve">SUMIF(range,"&gt;"&amp;AVERAGE(range))</t>
  </si>
  <si>
    <t xml:space="preserve">=SUMIF(C2:C50,"&gt;"&amp;AVERAGE(C2:C50))</t>
  </si>
  <si>
    <t xml:space="preserve">Sales values with a mix above/below average</t>
  </si>
  <si>
    <t xml:space="preserve">Sum of only above-average sales</t>
  </si>
  <si>
    <t xml:space="preserve">Identifying total contribution from just the top-half performers.</t>
  </si>
  <si>
    <t xml:space="preserve">Locking the AVERAGE range incorrectly when copying the formula to a different column.</t>
  </si>
  <si>
    <t xml:space="preserve">Nested IF with a rounding step for tiered pricing</t>
  </si>
  <si>
    <t xml:space="preserve">Applies a conditional discount and then rounds the final result cleanly.</t>
  </si>
  <si>
    <t xml:space="preserve">ROUND(IF(...),0)</t>
  </si>
  <si>
    <t xml:space="preserve">=ROUND(IF(B2&gt;=1000,B2*0.9,B2),0)</t>
  </si>
  <si>
    <t xml:space="preserve">Order value B2=1500</t>
  </si>
  <si>
    <t xml:space="preserve">1350</t>
  </si>
  <si>
    <t xml:space="preserve">Ensuring discounted prices always display as clean whole numbers.</t>
  </si>
  <si>
    <t xml:space="preserve">Rounding before applying the discount instead of after, producing slightly different results.</t>
  </si>
  <si>
    <t xml:space="preserve">ROUND, IF</t>
  </si>
  <si>
    <t xml:space="preserve">Conditional formatting-ready formula for near-duplicate flag</t>
  </si>
  <si>
    <t xml:space="preserve">The logical test typically applied as the basis of a 'highlight duplicates' conditional formatting rule.</t>
  </si>
  <si>
    <t xml:space="preserve">Same COUNTIF-based duplicate flag reused as a CF rule source</t>
  </si>
  <si>
    <t xml:space="preserve">=COUNTIF($A$2:$A$500,A2)&gt;1</t>
  </si>
  <si>
    <t xml:space="preserve">ID column with a repeated value</t>
  </si>
  <si>
    <t xml:space="preserve">TRUE for any repeated ID</t>
  </si>
  <si>
    <t xml:space="preserve">Auto-highlighting duplicate records directly in the grid.</t>
  </si>
  <si>
    <t xml:space="preserve">Forgetting Conditional Formatting rules need the reference NOT locked to the header row for correct per-row evaluation.</t>
  </si>
  <si>
    <t xml:space="preserve">Conditional Formatting</t>
  </si>
  <si>
    <t xml:space="preserve">SUMPRODUCT combining a text condition and a numeric condition</t>
  </si>
  <si>
    <t xml:space="preserve">Combines a text-pattern condition with a numeric threshold in a single SUMPRODUCT.</t>
  </si>
  <si>
    <t xml:space="preserve">SUMPRODUCT((text_cond)*(num_cond)*(values))</t>
  </si>
  <si>
    <t xml:space="preserve">=SUMPRODUCT((LEFT(B2:B50,1)="A")*(C2:C50&gt;500)*D2:D50)</t>
  </si>
  <si>
    <t xml:space="preserve">Codes starting with 'A' AND value&gt;500</t>
  </si>
  <si>
    <t xml:space="preserve">Sum meeting both the text-prefix and numeric conditions</t>
  </si>
  <si>
    <t xml:space="preserve">Filtering and totaling by a code prefix plus a value threshold together.</t>
  </si>
  <si>
    <t xml:space="preserve">Forgetting all three arrays must be exactly the same size, or the formula errors out.</t>
  </si>
  <si>
    <r>
      <rPr>
        <sz val="9"/>
        <rFont val="Arial"/>
        <family val="0"/>
        <charset val="1"/>
      </rPr>
      <t xml:space="preserve">ISERR - test for errors excluding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</t>
    </r>
  </si>
  <si>
    <r>
      <rPr>
        <sz val="9"/>
        <rFont val="Arial"/>
        <family val="0"/>
        <charset val="1"/>
      </rPr>
      <t xml:space="preserve">Tests for any error type except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specifically.</t>
    </r>
  </si>
  <si>
    <t xml:space="preserve">ISERR(value)</t>
  </si>
  <si>
    <t xml:space="preserve">=ISERR(A2/B2)</t>
  </si>
  <si>
    <t xml:space="preserve">Distinguishing genuine calculation errors from expected 'not found' results.</t>
  </si>
  <si>
    <r>
      <rPr>
        <sz val="9"/>
        <rFont val="Arial"/>
        <family val="0"/>
        <charset val="1"/>
      </rPr>
      <t xml:space="preserve">Confusing ISERR (excludes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N/A) with ISERROR (includes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N/A).</t>
    </r>
  </si>
  <si>
    <t xml:space="preserve">ISERROR, ISNA</t>
  </si>
  <si>
    <t xml:space="preserve">IFERROR nested inside a SUMPRODUCT for robustness</t>
  </si>
  <si>
    <t xml:space="preserve">Wraps an array division in IFERROR so a single bad row doesn't break the whole SUMPRODUCT.</t>
  </si>
  <si>
    <t xml:space="preserve">SUMPRODUCT(IFERROR(array_division,0))</t>
  </si>
  <si>
    <t xml:space="preserve">=SUMPRODUCT(IFERROR(B2:B50/C2:C50,0))</t>
  </si>
  <si>
    <r>
      <rPr>
        <sz val="9"/>
        <rFont val="Arial"/>
        <family val="0"/>
        <charset val="1"/>
      </rPr>
      <t xml:space="preserve">Values that would otherwise cause some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entries</t>
    </r>
  </si>
  <si>
    <t xml:space="preserve">Sum of valid ratios, errors treated as 0</t>
  </si>
  <si>
    <t xml:space="preserve">Aggregate ratio calculations across a dataset with some known problem rows.</t>
  </si>
  <si>
    <t xml:space="preserve">Forgetting this needs IFERROR applied at the array level, not per cell, to work inside SUMPRODUCT.</t>
  </si>
  <si>
    <t xml:space="preserve">SUMPRODUCT, IFERROR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</si>
  <si>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NULL! troubleshooting pattern</t>
    </r>
  </si>
  <si>
    <r>
      <rPr>
        <sz val="9"/>
        <rFont val="Arial"/>
        <family val="0"/>
        <charset val="1"/>
      </rPr>
      <t xml:space="preserve">Shows how using a space instead of a comma between two non-adjacent ranges triggers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NULL!.</t>
    </r>
  </si>
  <si>
    <t xml:space="preserve">Space instead of comma between two ranges</t>
  </si>
  <si>
    <t xml:space="preserve">=SUM(A1:A5 C1:C5)</t>
  </si>
  <si>
    <t xml:space="preserve">Two ranges meant to be added separately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</si>
  <si>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NULL!</t>
    </r>
  </si>
  <si>
    <t xml:space="preserve">Diagnosing a rare but confusing error when combining multiple ranges.</t>
  </si>
  <si>
    <t xml:space="preserve">Assuming a space works like a comma to separate multiple ranges (it means intersection, not union).</t>
  </si>
  <si>
    <t xml:space="preserve">SUM with proper comma separation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</si>
  <si>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 troubleshooting pattern</t>
    </r>
  </si>
  <si>
    <r>
      <rPr>
        <sz val="9"/>
        <rFont val="Arial"/>
        <family val="0"/>
        <charset val="1"/>
      </rPr>
      <t xml:space="preserve">Shows a minimal example of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NUM!, caused by an input outside the function's valid domain.</t>
    </r>
  </si>
  <si>
    <t xml:space="preserve">Function given an invalid input for its domain</t>
  </si>
  <si>
    <t xml:space="preserve">=SQRT(-25)</t>
  </si>
  <si>
    <t xml:space="preserve">-25</t>
  </si>
  <si>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NUM!</t>
    </r>
  </si>
  <si>
    <t xml:space="preserve">Diagnosing why a statistical or math formula suddenly breaks on certain rows.</t>
  </si>
  <si>
    <t xml:space="preserve">Not validating inputs before passing them into domain-restricted functions like SQRT or FACT.</t>
  </si>
  <si>
    <t xml:space="preserve">ABS to prevent negative inputs</t>
  </si>
  <si>
    <t xml:space="preserve">Preventing errors in a chain of dependent formulas with LET</t>
  </si>
  <si>
    <t xml:space="preserve">Uses LET to calculate a value once, then test and reuse it without recalculating.</t>
  </si>
  <si>
    <t xml:space="preserve">LET(name,calc,IF(ISERROR(name),...))</t>
  </si>
  <si>
    <t xml:space="preserve">=LET(x,A2/B2,IF(ISERROR(x),"Check inputs",x))</t>
  </si>
  <si>
    <t xml:space="preserve">Check inputs</t>
  </si>
  <si>
    <t xml:space="preserve">Efficient error-checking in formulas with an expensive or repeated calculation.</t>
  </si>
  <si>
    <t xml:space="preserve">Recomputing the division twice (once to test, once to display) instead of using LET to do it once.</t>
  </si>
  <si>
    <t xml:space="preserve">GEOMEAN - geometric mean</t>
  </si>
  <si>
    <t xml:space="preserve">Calculates the geometric mean, correct for averaging rates of change/growth.</t>
  </si>
  <si>
    <t xml:space="preserve">GEOMEAN(number1,...)</t>
  </si>
  <si>
    <t xml:space="preserve">=GEOMEAN(C2:C6)</t>
  </si>
  <si>
    <t xml:space="preserve">5 years of annual growth multipliers</t>
  </si>
  <si>
    <t xml:space="preserve">Average compound growth rate</t>
  </si>
  <si>
    <t xml:space="preserve">Calculating true average annual growth rate across multiple years.</t>
  </si>
  <si>
    <t xml:space="preserve">Using AVERAGE (arithmetic mean) for growth rates, which overstates the true average.</t>
  </si>
  <si>
    <t xml:space="preserve">HARMEAN - harmonic mean</t>
  </si>
  <si>
    <t xml:space="preserve">Calculates the harmonic mean, appropriate for averaging rates like speed.</t>
  </si>
  <si>
    <t xml:space="preserve">HARMEAN(number1,...)</t>
  </si>
  <si>
    <t xml:space="preserve">=HARMEAN(C2:C6)</t>
  </si>
  <si>
    <t xml:space="preserve">Set of rates (e.g. speeds)</t>
  </si>
  <si>
    <t xml:space="preserve">Harmonic mean value</t>
  </si>
  <si>
    <t xml:space="preserve">Averaging speeds over equal distances (not equal time) correctly.</t>
  </si>
  <si>
    <t xml:space="preserve">Using AVERAGE for rate data where HARMEAN is actually the mathematically correct choice.</t>
  </si>
  <si>
    <t xml:space="preserve">AVERAGE, GEOMEAN</t>
  </si>
  <si>
    <t xml:space="preserve">SKEW - measure of distribution asymmetry</t>
  </si>
  <si>
    <t xml:space="preserve">Measures whether a distribution leans left or right of its mean.</t>
  </si>
  <si>
    <t xml:space="preserve">SKEW(number1,...)</t>
  </si>
  <si>
    <t xml:space="preserve">=SKEW(C2:C50)</t>
  </si>
  <si>
    <t xml:space="preserve">Sales figures with a long right tail</t>
  </si>
  <si>
    <t xml:space="preserve">Positive skew value</t>
  </si>
  <si>
    <t xml:space="preserve">Understanding whether sales data is skewed by a few large outliers.</t>
  </si>
  <si>
    <t xml:space="preserve">Interpreting the sign backwards (positive skew means a longer tail on the right, not the left).</t>
  </si>
  <si>
    <t xml:space="preserve">STDEV.S, KURT</t>
  </si>
  <si>
    <t xml:space="preserve">KURT - measure of distribution peakedness</t>
  </si>
  <si>
    <t xml:space="preserve">Measures how peaked or flat a distribution is compared to a normal distribution.</t>
  </si>
  <si>
    <t xml:space="preserve">KURT(number1,...)</t>
  </si>
  <si>
    <t xml:space="preserve">=KURT(C2:C50)</t>
  </si>
  <si>
    <t xml:space="preserve">Test scores dataset</t>
  </si>
  <si>
    <t xml:space="preserve">Kurtosis value</t>
  </si>
  <si>
    <t xml:space="preserve">Assessing whether a dataset has more extreme outliers than a normal distribution would predict.</t>
  </si>
  <si>
    <t xml:space="preserve">Assuming kurtosis measures skew (a different, related but distinct statistical property).</t>
  </si>
  <si>
    <t xml:space="preserve">SKEW</t>
  </si>
  <si>
    <t xml:space="preserve">COVARIANCE.S - sample covariance</t>
  </si>
  <si>
    <t xml:space="preserve">Measures how two variables change together in a sample dataset.</t>
  </si>
  <si>
    <t xml:space="preserve">COVARIANCE.S(array1,array2)</t>
  </si>
  <si>
    <t xml:space="preserve">=COVARIANCE.S(B2:B30,C2:C30)</t>
  </si>
  <si>
    <t xml:space="preserve">Covariance value</t>
  </si>
  <si>
    <t xml:space="preserve">Preliminary step before calculating correlation or building a regression model.</t>
  </si>
  <si>
    <t xml:space="preserve">Confusing covariance's unbounded scale with correlation's normalized -1 to 1 scale.</t>
  </si>
  <si>
    <t xml:space="preserve">NORM.DIST - normal distribution probability</t>
  </si>
  <si>
    <t xml:space="preserve">Calculates the probability of a value occurring within a normal distribution.</t>
  </si>
  <si>
    <t xml:space="preserve">NORM.DIST(x,mean,std_dev,cumulative)</t>
  </si>
  <si>
    <t xml:space="preserve">=NORM.DIST(C2,AVERAGE($C$2:$C$50),STDEV.S($C$2:$C$50),TRUE)</t>
  </si>
  <si>
    <t xml:space="preserve">A score against the dataset's own mean/stdev</t>
  </si>
  <si>
    <t xml:space="preserve">Cumulative probability, e.g. 0.73</t>
  </si>
  <si>
    <t xml:space="preserve">Estimating what percentile a specific result falls into assuming normality.</t>
  </si>
  <si>
    <t xml:space="preserve">Using the population's raw values instead of the calculated mean/stdev as the function's mean/std_dev arguments.</t>
  </si>
  <si>
    <t xml:space="preserve">STDEV.S, PERCENTRANK.INC</t>
  </si>
  <si>
    <t xml:space="preserve">CHISQ.TEST - chi-square test of independence</t>
  </si>
  <si>
    <t xml:space="preserve">Tests whether two categorical variables are statistically independent.</t>
  </si>
  <si>
    <t xml:space="preserve">CHISQ.TEST(actual_range,expected_range)</t>
  </si>
  <si>
    <t xml:space="preserve">=CHISQ.TEST(B2:C4,D2:E4)</t>
  </si>
  <si>
    <t xml:space="preserve">Observed vs expected frequency tables</t>
  </si>
  <si>
    <t xml:space="preserve">P-value indicating independence likelihood</t>
  </si>
  <si>
    <t xml:space="preserve">Checking if a survey response pattern differs meaningfully across two groups.</t>
  </si>
  <si>
    <t xml:space="preserve">Misinterpreting a low p-value as proof of a large effect rather than statistical significance.</t>
  </si>
  <si>
    <t xml:space="preserve">CUMIPMT - cumulative interest paid over a range of periods</t>
  </si>
  <si>
    <t xml:space="preserve">Calculates total interest paid across a specified range of periods, not just one.</t>
  </si>
  <si>
    <t xml:space="preserve">CUMIPMT(rate,nper,pv,start_period,end_period,type)</t>
  </si>
  <si>
    <t xml:space="preserve">=CUMIPMT(8%/12,60,500000,1,12,0)</t>
  </si>
  <si>
    <t xml:space="preserve">Loan 500000, 60 months, first 12 months</t>
  </si>
  <si>
    <t xml:space="preserve">Total interest paid in year 1</t>
  </si>
  <si>
    <t xml:space="preserve">Understanding first-year interest cost for tax or budgeting purposes.</t>
  </si>
  <si>
    <t xml:space="preserve">Mixing up start_period and end_period order, or forgetting the result returns as a negative number.</t>
  </si>
  <si>
    <t xml:space="preserve">IPMT, CUMPRINC</t>
  </si>
  <si>
    <t xml:space="preserve">CUMPRINC - cumulative principal paid over a range of periods</t>
  </si>
  <si>
    <t xml:space="preserve">Calculates total principal repaid across a specified range of periods.</t>
  </si>
  <si>
    <t xml:space="preserve">CUMPRINC(rate,nper,pv,start_period,end_period,type)</t>
  </si>
  <si>
    <t xml:space="preserve">=CUMPRINC(8%/12,60,500000,1,12,0)</t>
  </si>
  <si>
    <t xml:space="preserve">Total principal repaid in year 1</t>
  </si>
  <si>
    <t xml:space="preserve">Tracking how much loan balance was actually paid down in the first year.</t>
  </si>
  <si>
    <t xml:space="preserve">Confusing this with CUMIPMT, which returns the interest portion instead.</t>
  </si>
  <si>
    <t xml:space="preserve">IPMT, CUMIPMT</t>
  </si>
  <si>
    <t xml:space="preserve">ISPMT - simple interest for a specific period</t>
  </si>
  <si>
    <t xml:space="preserve">Calculates interest for a period using straight-line rather than amortized interest.</t>
  </si>
  <si>
    <t xml:space="preserve">ISPMT(rate,per,nper,pv)</t>
  </si>
  <si>
    <t xml:space="preserve">=ISPMT(8%/12,1,60,-500000)</t>
  </si>
  <si>
    <t xml:space="preserve">Loan 500000, period 1 of 60 months</t>
  </si>
  <si>
    <t xml:space="preserve">Interest amount for period 1 using simple-interest method</t>
  </si>
  <si>
    <t xml:space="preserve">Simplified interest estimates for quick illustrative loan comparisons.</t>
  </si>
  <si>
    <t xml:space="preserve">Assuming ISPMT matches IPMT's amortized result; they use fundamentally different interest models.</t>
  </si>
  <si>
    <t xml:space="preserve">IPMT</t>
  </si>
  <si>
    <t xml:space="preserve">RECEIVED - amount received at maturity for a fixed-income security</t>
  </si>
  <si>
    <t xml:space="preserve">Calculates the amount received at maturity for a discounted security like a T-bill.</t>
  </si>
  <si>
    <t xml:space="preserve">RECEIVED(settlement,maturity,investment,discount,basis)</t>
  </si>
  <si>
    <t xml:space="preserve">=RECEIVED(DATE(2026,1,1),DATE(2027,1,1),100000,5%,"ACT/365")</t>
  </si>
  <si>
    <t xml:space="preserve">Investment 100000, discount rate 5%, 1 year</t>
  </si>
  <si>
    <t xml:space="preserve">Amount received at maturity</t>
  </si>
  <si>
    <t xml:space="preserve">Fixed-income investment maturity value calculation.</t>
  </si>
  <si>
    <t xml:space="preserve">Using the wrong day-count basis, which shifts the result subtly but meaningfully for precise finance work.</t>
  </si>
  <si>
    <t xml:space="preserve">DISC, PV</t>
  </si>
  <si>
    <t xml:space="preserve">SYD - sum-of-years-digits depreciation</t>
  </si>
  <si>
    <t xml:space="preserve">Calculates accelerated depreciation using the sum-of-years-digits method.</t>
  </si>
  <si>
    <t xml:space="preserve">SYD(cost,salvage,life,period)</t>
  </si>
  <si>
    <t xml:space="preserve">=SYD(100000,10000,5,1)</t>
  </si>
  <si>
    <t xml:space="preserve">Depreciation for year 1 (front-loaded)</t>
  </si>
  <si>
    <t xml:space="preserve">Alternative accelerated depreciation method for financial reporting.</t>
  </si>
  <si>
    <t xml:space="preserve">Confusing SYD's front-loaded pattern with DDB's differently-shaped acceleration curve.</t>
  </si>
  <si>
    <t xml:space="preserve">DDB, SLN</t>
  </si>
  <si>
    <t xml:space="preserve">MIRR - modified internal rate of return</t>
  </si>
  <si>
    <t xml:space="preserve">Calculates IRR while separately accounting for the cost of financing and reinvestment rates.</t>
  </si>
  <si>
    <t xml:space="preserve">MIRR(values,finance_rate,reinvest_rate)</t>
  </si>
  <si>
    <t xml:space="preserve">=MIRR(C2:C6,8%,10%)</t>
  </si>
  <si>
    <t xml:space="preserve">Cash flows, borrowing rate 8%, reinvest rate 10%</t>
  </si>
  <si>
    <t xml:space="preserve">Modified IRR accounting for differing rates</t>
  </si>
  <si>
    <t xml:space="preserve">More realistic project return comparison than plain IRR when rates genuinely differ.</t>
  </si>
  <si>
    <t xml:space="preserve">Using the same rate for both finance_rate and reinvest_rate, which effectively collapses MIRR back toward plain IRR.</t>
  </si>
  <si>
    <t xml:space="preserve">DVAR - sample variance matching criteria</t>
  </si>
  <si>
    <t xml:space="preserve">Calculates sample variance for a field matching a flexible criteria table.</t>
  </si>
  <si>
    <t xml:space="preserve">DVAR(database,field,criteria)</t>
  </si>
  <si>
    <t xml:space="preserve">=DVAR(A1:F50,"Salary",H1:I2)</t>
  </si>
  <si>
    <t xml:space="preserve">Sample variance of matching salaries</t>
  </si>
  <si>
    <t xml:space="preserve">Analyzing salary spread within a filtered subgroup for compensation review.</t>
  </si>
  <si>
    <t xml:space="preserve">Confusing DVAR (sample) with DVARP (population) depending on whether the criteria-matched set is a full population or a sample.</t>
  </si>
  <si>
    <t xml:space="preserve">DSTDEV</t>
  </si>
  <si>
    <t xml:space="preserve">DPRODUCT for compounding matched growth factors</t>
  </si>
  <si>
    <t xml:space="preserve">Multiplies together growth factors from rows matching flexible criteria.</t>
  </si>
  <si>
    <t xml:space="preserve">=DPRODUCT(A1:F50,"GrowthFactor",H1:I2)</t>
  </si>
  <si>
    <t xml:space="preserve">Growth factors per year, filtered by criteria table</t>
  </si>
  <si>
    <t xml:space="preserve">Compounded product of matching growth factors</t>
  </si>
  <si>
    <t xml:space="preserve">Scenario-based compounded return calculation filtered by a criteria panel.</t>
  </si>
  <si>
    <t xml:space="preserve">Assuming DPRODUCT works like DSUM (it multiplies, so a single 0 anywhere zeroes the whole result).</t>
  </si>
  <si>
    <t xml:space="preserve">PRODUCT, DSUM</t>
  </si>
  <si>
    <t xml:space="preserve">Multi-condition criteria range for DSUM (AND across two fields)</t>
  </si>
  <si>
    <t xml:space="preserve">Shows that placing two criteria on the SAME row in the criteria range creates AND logic.</t>
  </si>
  <si>
    <t xml:space="preserve">DSUM with a 2-column, 1-row criteria range = AND logic</t>
  </si>
  <si>
    <t xml:space="preserve">=DSUM(A1:F60,"Sales",H1:I2)</t>
  </si>
  <si>
    <t xml:space="preserve">Criteria row: Region=North AND Quarter=Q1 (60-row database)</t>
  </si>
  <si>
    <t xml:space="preserve">Sum matching both conditions</t>
  </si>
  <si>
    <t xml:space="preserve">Building a flexible two-field filter panel for a finance report.</t>
  </si>
  <si>
    <t xml:space="preserve">Accidentally placing the two criteria items on separate rows, which changes the logic to OR instead of AND.</t>
  </si>
  <si>
    <t xml:space="preserve">DSUM with OR criteria (separate rows)</t>
  </si>
  <si>
    <t xml:space="preserve">Multi-row criteria range for DSUM (OR logic)</t>
  </si>
  <si>
    <t xml:space="preserve">Shows that placing criteria on SEPARATE rows in the criteria range creates OR logic.</t>
  </si>
  <si>
    <t xml:space="preserve">DSUM with criteria on separate rows = OR logic</t>
  </si>
  <si>
    <t xml:space="preserve">=DSUM(A1:F50,"Sales",H1:I3)</t>
  </si>
  <si>
    <t xml:space="preserve">Criteria row 2: Region=North; Criteria row 3: Region=South</t>
  </si>
  <si>
    <t xml:space="preserve">Sum matching North OR South</t>
  </si>
  <si>
    <t xml:space="preserve">Building a flexible filter panel where either of two categories should qualify.</t>
  </si>
  <si>
    <t xml:space="preserve">Not realizing row placement in the criteria range is what controls AND vs OR logic in Database functions.</t>
  </si>
  <si>
    <t xml:space="preserve">DSUM with AND criteria (same row)</t>
  </si>
  <si>
    <t xml:space="preserve">LAMBDA for a reusable GST calculator saved as a named function</t>
  </si>
  <si>
    <t xml:space="preserve">Shows a LAMBDA saved via Name Manager, callable by name just like a built-in function.</t>
  </si>
  <si>
    <t xml:space="preserve">Named LAMBDA: GST_INCLUSIVE(price,rate) = price*(1+rate)</t>
  </si>
  <si>
    <t xml:space="preserve">=GST_INCLUSIVE(1000,18%)</t>
  </si>
  <si>
    <t xml:space="preserve">Price 1000, Rate 18%</t>
  </si>
  <si>
    <t xml:space="preserve">Building a small library of reusable custom formulas for a finance team.</t>
  </si>
  <si>
    <t xml:space="preserve">Forgetting the LAMBDA must be registered in Name Manager first; typing it inline every time defeats the reuse purpose.</t>
  </si>
  <si>
    <t xml:space="preserve">Microsoft 365 (recent build required)</t>
  </si>
  <si>
    <t xml:space="preserve">MAKEARRAY - build an array from a custom rule</t>
  </si>
  <si>
    <t xml:space="preserve">Generates an entire array from a formula rule applied to each row/column position.</t>
  </si>
  <si>
    <t xml:space="preserve">MAKEARRAY(rows,cols,LAMBDA(row,col,calc))</t>
  </si>
  <si>
    <t xml:space="preserve">=MAKEARRAY(3,3,LAMBDA(r,c,r*c))</t>
  </si>
  <si>
    <t xml:space="preserve">3x3 grid</t>
  </si>
  <si>
    <t xml:space="preserve">A multiplication grid, spilled</t>
  </si>
  <si>
    <t xml:space="preserve">Building a small custom lookup or reference grid computed on the fly.</t>
  </si>
  <si>
    <t xml:space="preserve">Forgetting the LAMBDA needs exactly two parameters (row, column) in that order.</t>
  </si>
  <si>
    <t xml:space="preserve">SEQUENCE, BYROW</t>
  </si>
  <si>
    <t xml:space="preserve">WRAPROWS - reshape a flat list into rows of N</t>
  </si>
  <si>
    <t xml:space="preserve">Reshapes a single-column list into a grid with a fixed number of columns per row.</t>
  </si>
  <si>
    <t xml:space="preserve">WRAPROWS(vector,wrap_count,[pad_with])</t>
  </si>
  <si>
    <t xml:space="preserve">=WRAPROWS(A2:A13,4)</t>
  </si>
  <si>
    <t xml:space="preserve">12 months in one column</t>
  </si>
  <si>
    <t xml:space="preserve">A 3x4 grid of months, spilled</t>
  </si>
  <si>
    <t xml:space="preserve">Turning a 12-month list into a 4-column x 3-row calendar layout.</t>
  </si>
  <si>
    <t xml:space="preserve">Not accounting for a wrap_count that doesn't evenly divide the list length, leaving padded blanks.</t>
  </si>
  <si>
    <t xml:space="preserve">WRAPCOLS, TAKE</t>
  </si>
  <si>
    <t xml:space="preserve">EXPAND - pad an array to a fixed size</t>
  </si>
  <si>
    <t xml:space="preserve">Expands a smaller array to a larger fixed size, filling new cells with a pad value.</t>
  </si>
  <si>
    <t xml:space="preserve">EXPAND(array,rows,columns,[pad_with])</t>
  </si>
  <si>
    <t xml:space="preserve">=EXPAND(A2:B5,6,3,"-")</t>
  </si>
  <si>
    <t xml:space="preserve">A 4x2 array needing to become 6x3</t>
  </si>
  <si>
    <t xml:space="preserve">Original data padded with '-' in the new cells</t>
  </si>
  <si>
    <t xml:space="preserve">Standardizing variable-sized data blocks to a consistent template size.</t>
  </si>
  <si>
    <t xml:space="preserve">Specifying dimensions smaller than the original array, which causes an error instead of truncating.</t>
  </si>
  <si>
    <t xml:space="preserve">TAKE, DROP</t>
  </si>
  <si>
    <t xml:space="preserve">LET used to avoid repeating an expensive lookup 3 times</t>
  </si>
  <si>
    <t xml:space="preserve">Uses LET to run one lookup and reuse its result multiple times within the same formula.</t>
  </si>
  <si>
    <t xml:space="preserve">LET(name,expensive_lookup,formula_reusing_name_multiple_times)</t>
  </si>
  <si>
    <t xml:space="preserve">=LET(rate,VLOOKUP(A2,$H:$I,2,FALSE),SalesBase*(1+rate)*Multiplier)</t>
  </si>
  <si>
    <t xml:space="preserve">A2="Tier3", lookup table H:I</t>
  </si>
  <si>
    <t xml:space="preserve">Final calculated value using the looked-up rate once</t>
  </si>
  <si>
    <t xml:space="preserve">Improving performance and readability of formulas with a repeated VLOOKUP.</t>
  </si>
  <si>
    <t xml:space="preserve">Repeating the same VLOOKUP call three separate times in one formula instead of using LET, hurting both readability and performance.</t>
  </si>
  <si>
    <t xml:space="preserve">VLOOKUP</t>
  </si>
  <si>
    <t xml:space="preserve">Standardizing phone number formatting</t>
  </si>
  <si>
    <t xml:space="preserve">Standardizes phone numbers to a consistent format with a country code prefix.</t>
  </si>
  <si>
    <t xml:space="preserve">"+91-"&amp;TEXT(VALUE(text_number),format)</t>
  </si>
  <si>
    <t xml:space="preserve">="+91-"&amp;TEXT(VALUE(A2),"0000000000")</t>
  </si>
  <si>
    <t xml:space="preserve">A2="9876543210" (missing country code)</t>
  </si>
  <si>
    <t xml:space="preserve">+91-9876543210</t>
  </si>
  <si>
    <t xml:space="preserve">Cleaning a customer contact list before a bulk SMS campaign.</t>
  </si>
  <si>
    <t xml:space="preserve">Applying this uniformly when some entries already include a country code, causing a duplicated prefix.</t>
  </si>
  <si>
    <t xml:space="preserve">TEXT, SUBSTITUTE</t>
  </si>
  <si>
    <t xml:space="preserve">Removing duplicate spaces from a job-title field specifically</t>
  </si>
  <si>
    <t xml:space="preserve">Reduces multiple consecutive internal spaces down to a single space in a specific field.</t>
  </si>
  <si>
    <t xml:space="preserve">TRIM(text) applied to a specific job-title column</t>
  </si>
  <si>
    <t xml:space="preserve">=TRIM(F2)</t>
  </si>
  <si>
    <t xml:space="preserve">F2="Senior    Manager"</t>
  </si>
  <si>
    <t xml:space="preserve">Senior Manager</t>
  </si>
  <si>
    <t xml:space="preserve">Cleaning copy-pasted job titles with inconsistent spacing before a mail merge.</t>
  </si>
  <si>
    <t xml:space="preserve">Assuming TRIM affects tabs or line breaks the same way (it only affects the space character).</t>
  </si>
  <si>
    <t xml:space="preserve">CLEAN</t>
  </si>
  <si>
    <t xml:space="preserve">Fixing inconsistent Yes/No/Y/N entries</t>
  </si>
  <si>
    <t xml:space="preserve">Standardizes several inconsistent spellings of the same underlying value into one clean label.</t>
  </si>
  <si>
    <t xml:space="preserve">IFS with OR grouping multiple accepted spellings per category</t>
  </si>
  <si>
    <t xml:space="preserve">=IFS(OR(A2="Y",A2="Yes",A2="y"),"Yes",OR(A2="N",A2="No",A2="n"),"No",TRUE,"Unclear")</t>
  </si>
  <si>
    <t xml:space="preserve">A2="y"</t>
  </si>
  <si>
    <t xml:space="preserve">Yes</t>
  </si>
  <si>
    <t xml:space="preserve">Cleaning survey response data with inconsistent manual entry.</t>
  </si>
  <si>
    <t xml:space="preserve">Missing a spelling variant (e.g. "YES" in all caps handled fine due to case-insensitivity, but "Ye" typo wouldn't be caught).</t>
  </si>
  <si>
    <t xml:space="preserve">SWITCH</t>
  </si>
  <si>
    <t xml:space="preserve">Splitting a combined address into components</t>
  </si>
  <si>
    <t xml:space="preserve">Extracts the first segment of a comma-separated combined address field.</t>
  </si>
  <si>
    <t xml:space="preserve">TEXTBEFORE(text,",")</t>
  </si>
  <si>
    <t xml:space="preserve">=TEXTBEFORE(A2,",")</t>
  </si>
  <si>
    <t xml:space="preserve">A2="221B Baker Street, London, NW1"</t>
  </si>
  <si>
    <t xml:space="preserve">221B Baker Street</t>
  </si>
  <si>
    <t xml:space="preserve">Breaking a single 'full address' field into structured columns.</t>
  </si>
  <si>
    <t xml:space="preserve">Assuming every address has exactly the same number of comma-separated parts.</t>
  </si>
  <si>
    <t xml:space="preserve">TEXTSPLIT</t>
  </si>
  <si>
    <t xml:space="preserve">Detecting mixed data types in a column for cleanup</t>
  </si>
  <si>
    <t xml:space="preserve">Counts how many cells in a supposedly-numeric column are actually stored as text.</t>
  </si>
  <si>
    <t xml:space="preserve">SUMPRODUCT(1*ISTEXT(range))</t>
  </si>
  <si>
    <t xml:space="preserve">=SUMPRODUCT(1*ISTEXT(A2:A50))</t>
  </si>
  <si>
    <t xml:space="preserve">A column that should be all numbers, but has some text</t>
  </si>
  <si>
    <t xml:space="preserve">Count of unexpectedly text-formatted cells</t>
  </si>
  <si>
    <t xml:space="preserve">Data-quality audit before importing a column into a downstream system.</t>
  </si>
  <si>
    <t xml:space="preserve">Assuming a column is 'clean' just because it looks numeric without actually checking data types.</t>
  </si>
  <si>
    <t xml:space="preserve">ISNUMBER, TYPE</t>
  </si>
  <si>
    <t xml:space="preserve">Dynamic commission calculator combining IFS and ROUND</t>
  </si>
  <si>
    <t xml:space="preserve">Combines a tiered rate lookup with a final rounding step in one formula.</t>
  </si>
  <si>
    <t xml:space="preserve">ROUND(sales*IFS(tiered_rate),0)</t>
  </si>
  <si>
    <t xml:space="preserve">=ROUND(B2*IFS(B2&gt;=1000000,15%,B2&gt;=500000,12%,B2&gt;=100000,8%,TRUE,5%),0)</t>
  </si>
  <si>
    <t xml:space="preserve">Sales B2=750000</t>
  </si>
  <si>
    <t xml:space="preserve">90000</t>
  </si>
  <si>
    <t xml:space="preserve">Clean, whole-number commission payouts calculated directly from sales.</t>
  </si>
  <si>
    <t xml:space="preserve">Applying ROUND before the multiplication instead of after, subtly changing the payout amount.</t>
  </si>
  <si>
    <t xml:space="preserve">IFS, ROUND</t>
  </si>
  <si>
    <t xml:space="preserve">Two-stage lookup: category from ID, then price from category</t>
  </si>
  <si>
    <t xml:space="preserve">Chains two separate lookup tables together where the first lookup's result feeds the second.</t>
  </si>
  <si>
    <t xml:space="preserve">Nested INDEX/MATCH chaining two separate lookup tables</t>
  </si>
  <si>
    <t xml:space="preserve">=INDEX($K:$K,MATCH(INDEX($H:$H,MATCH(A2,$D:$D,0)),$J:$J,0))</t>
  </si>
  <si>
    <t xml:space="preserve">A2="PROD22" → Category → Category Price</t>
  </si>
  <si>
    <t xml:space="preserve">Final resolved price for the product's category</t>
  </si>
  <si>
    <t xml:space="preserve">Pricing based on a product's category rather than the product itself directly.</t>
  </si>
  <si>
    <t xml:space="preserve">Assuming a single VLOOKUP could do this without an intermediate step; two genuinely separate tables need two lookups.</t>
  </si>
  <si>
    <t xml:space="preserve">VLOOKUP nested</t>
  </si>
  <si>
    <t xml:space="preserve">SUMPRODUCT with SEARCH across multiple keywords (OR logic)</t>
  </si>
  <si>
    <t xml:space="preserve">Sums values where a text field contains any one of several possible keywords.</t>
  </si>
  <si>
    <t xml:space="preserve">SUMPRODUCT(((ISNUMBER(SEARCH k1)+ISNUMBER(SEARCH k2))&gt;0)*values)</t>
  </si>
  <si>
    <t xml:space="preserve">=SUMPRODUCT((ISNUMBER(SEARCH("Urgent",B2:B50))+ISNUMBER(SEARCH("Critical",B2:B50))&gt;0)*C2:C50)</t>
  </si>
  <si>
    <t xml:space="preserve">Notes column mentioning either 'Urgent' or 'Critical'</t>
  </si>
  <si>
    <t xml:space="preserve">Sum of values where either keyword appears</t>
  </si>
  <si>
    <t xml:space="preserve">Totaling all high-priority flagged records regardless of which flag word was used.</t>
  </si>
  <si>
    <t xml:space="preserve">Using * instead of + between the two ISNUMBER(SEARCH()) terms, which would require BOTH keywords present (AND) instead of either (OR).</t>
  </si>
  <si>
    <t xml:space="preserve">SUMPRODUCT single-keyword version</t>
  </si>
  <si>
    <t xml:space="preserve">Building a fully dynamic summary sentence with LET, TEXT, and IF</t>
  </si>
  <si>
    <t xml:space="preserve">Combines a comparison, a status label, and a percentage into one auto-generated insight sentence.</t>
  </si>
  <si>
    <t xml:space="preserve">LET chaining a status decision into a formatted output sentence</t>
  </si>
  <si>
    <t xml:space="preserve">=LET(rev,SUM(C2:C50),tgt,SUM(D2:D50),status,IF(rev&gt;=tgt,"on track","behind"),"Revenue is "&amp;status&amp;" at "&amp;TEXT(rev/tgt,"0.0%")&amp;" of target")</t>
  </si>
  <si>
    <t xml:space="preserve">Revenue column C, Target column D</t>
  </si>
  <si>
    <t xml:space="preserve">"Revenue is on track at 104.0% of target"</t>
  </si>
  <si>
    <t xml:space="preserve">Executive dashboard auto-narrative summarizing performance in plain English.</t>
  </si>
  <si>
    <t xml:space="preserve">Losing track of the LET argument chain in a long formula, misplacing a name or value.</t>
  </si>
  <si>
    <t xml:space="preserve">TEXT, IF, LET</t>
  </si>
  <si>
    <t xml:space="preserve">Absenteeism rate calculation</t>
  </si>
  <si>
    <t xml:space="preserve">Calculates the overall absenteeism rate across a workforce for a period.</t>
  </si>
  <si>
    <t xml:space="preserve">absent_days/(employees*working_days)</t>
  </si>
  <si>
    <t xml:space="preserve">=D2/(B2*C2)</t>
  </si>
  <si>
    <t xml:space="preserve">Absent D2=45, Employees B2=100, Working Days C2=22</t>
  </si>
  <si>
    <t xml:space="preserve">2.05%</t>
  </si>
  <si>
    <t xml:space="preserve">Monthly HR attendance reporting.</t>
  </si>
  <si>
    <t xml:space="preserve">Using total calendar days instead of actual working days in the denominator, understating the true rate.</t>
  </si>
  <si>
    <t xml:space="preserve">Employee engagement score aggregation</t>
  </si>
  <si>
    <t xml:space="preserve">Averages several individual survey question scores into one composite score.</t>
  </si>
  <si>
    <t xml:space="preserve">AVERAGE(multiple survey question scores)</t>
  </si>
  <si>
    <t xml:space="preserve">=AVERAGE(C2:G2)</t>
  </si>
  <si>
    <t xml:space="preserve">5 survey question scores for one employee</t>
  </si>
  <si>
    <t xml:space="preserve">Average engagement score</t>
  </si>
  <si>
    <t xml:space="preserve">HR employee engagement survey reporting.</t>
  </si>
  <si>
    <t xml:space="preserve">Averaging raw scores when some questions are reverse-scored and need inverting first.</t>
  </si>
  <si>
    <t xml:space="preserve">Training completion rate by department</t>
  </si>
  <si>
    <t xml:space="preserve">Calculates what share of one department completed a required training.</t>
  </si>
  <si>
    <t xml:space="preserve">COUNTIFS(dept,completed)/COUNTIF(dept)</t>
  </si>
  <si>
    <t xml:space="preserve">=COUNTIFS(B2:B200,"Sales",C2:C200,"Completed")/COUNTIF(B2:B200,"Sales")</t>
  </si>
  <si>
    <t xml:space="preserve">Department B, Training Status C</t>
  </si>
  <si>
    <t xml:space="preserve">Completion % for Sales dept</t>
  </si>
  <si>
    <t xml:space="preserve">L&amp;D compliance tracking by department.</t>
  </si>
  <si>
    <t xml:space="preserve">Dividing by the wrong denominator (total employees company-wide instead of that department only).</t>
  </si>
  <si>
    <t xml:space="preserve">Vendor performance scorecard weighted total</t>
  </si>
  <si>
    <t xml:space="preserve">Combines multiple scored criteria into one weighted vendor performance number.</t>
  </si>
  <si>
    <t xml:space="preserve">=SUMPRODUCT(C2:E2,$C$1:$E$1)</t>
  </si>
  <si>
    <t xml:space="preserve">Quality/Delivery/Cost scores with weight row</t>
  </si>
  <si>
    <t xml:space="preserve">Weighted vendor score</t>
  </si>
  <si>
    <t xml:space="preserve">Procurement vendor comparison and selection.</t>
  </si>
  <si>
    <t xml:space="preserve">Weights not summing to 100%, making scores across different vendors not directly comparable.</t>
  </si>
  <si>
    <t xml:space="preserve">Cost per hire calculation</t>
  </si>
  <si>
    <t xml:space="preserve">Calculates the average cost incurred to make one hire.</t>
  </si>
  <si>
    <t xml:space="preserve">total_recruiting_cost/number_hired</t>
  </si>
  <si>
    <t xml:space="preserve">=F2/G2</t>
  </si>
  <si>
    <t xml:space="preserve">Cost F2=800000, Hires G2=40</t>
  </si>
  <si>
    <t xml:space="preserve">20000</t>
  </si>
  <si>
    <t xml:space="preserve">Recruiting budget efficiency reporting.</t>
  </si>
  <si>
    <t xml:space="preserve">Including onboarding/training costs that belong in a separate metric, inflating recruiting cost specifically.</t>
  </si>
  <si>
    <t xml:space="preserve">Return on Assets (ROA)</t>
  </si>
  <si>
    <t xml:space="preserve">Measures how efficiently assets generate profit.</t>
  </si>
  <si>
    <t xml:space="preserve">net_income/total_assets</t>
  </si>
  <si>
    <t xml:space="preserve">=AB2/AC2</t>
  </si>
  <si>
    <t xml:space="preserve">Net Income AB2=180000, Total Assets AC2=2400000</t>
  </si>
  <si>
    <t xml:space="preserve">Comparing profitability efficiency across business units.</t>
  </si>
  <si>
    <t xml:space="preserve">Using average assets vs point-in-time assets inconsistently across periods.</t>
  </si>
  <si>
    <t xml:space="preserve">Return on Equity (ROE)</t>
  </si>
  <si>
    <t xml:space="preserve">Measures return generated on shareholders' invested capital.</t>
  </si>
  <si>
    <t xml:space="preserve">net_income/shareholder_equity</t>
  </si>
  <si>
    <t xml:space="preserve">=D2/E2</t>
  </si>
  <si>
    <t xml:space="preserve">Net Income D2=180000, Equity E2=1200000</t>
  </si>
  <si>
    <t xml:space="preserve">15%</t>
  </si>
  <si>
    <t xml:space="preserve">Investor-facing profitability benchmark.</t>
  </si>
  <si>
    <t xml:space="preserve">Comparing ROE across companies with very different leverage levels without noting the distortion.</t>
  </si>
  <si>
    <t xml:space="preserve">ROA</t>
  </si>
  <si>
    <t xml:space="preserve">Operating margin</t>
  </si>
  <si>
    <t xml:space="preserve">Measures core operating profitability, excluding financing and tax effects.</t>
  </si>
  <si>
    <t xml:space="preserve">operating_income/revenue</t>
  </si>
  <si>
    <t xml:space="preserve">=AD2/AE2</t>
  </si>
  <si>
    <t xml:space="preserve">Operating Income AD2=140000, Revenue AE2=800000</t>
  </si>
  <si>
    <t xml:space="preserve">17.5%</t>
  </si>
  <si>
    <t xml:space="preserve">Comparing operational efficiency across periods or business units.</t>
  </si>
  <si>
    <t xml:space="preserve">Confusing operating income with net income, which includes non-operating items.</t>
  </si>
  <si>
    <t xml:space="preserve">Interest coverage ratio</t>
  </si>
  <si>
    <t xml:space="preserve">Measures how easily a company can pay interest on its debt.</t>
  </si>
  <si>
    <t xml:space="preserve">ebit/interest_expense</t>
  </si>
  <si>
    <t xml:space="preserve">=H2/I2</t>
  </si>
  <si>
    <t xml:space="preserve">EBIT H2=320000, Interest Expense I2=45000</t>
  </si>
  <si>
    <t xml:space="preserve">7.1</t>
  </si>
  <si>
    <t xml:space="preserve">Credit risk assessment for lenders.</t>
  </si>
  <si>
    <t xml:space="preserve">Using net income instead of EBIT, which already reflects interest deducted.</t>
  </si>
  <si>
    <t xml:space="preserve">Loan EMI to income ratio</t>
  </si>
  <si>
    <t xml:space="preserve">Measures what share of income goes toward loan repayment.</t>
  </si>
  <si>
    <t xml:space="preserve">monthly_emi/monthly_income</t>
  </si>
  <si>
    <t xml:space="preserve">=J2/K2</t>
  </si>
  <si>
    <t xml:space="preserve">EMI J2=25000, Income K2=100000</t>
  </si>
  <si>
    <t xml:space="preserve">25%</t>
  </si>
  <si>
    <t xml:space="preserve">Personal finance affordability assessment.</t>
  </si>
  <si>
    <t xml:space="preserve">Excluding other existing EMIs when the borrower already has other loans.</t>
  </si>
  <si>
    <t xml:space="preserve">Payback period (simple)</t>
  </si>
  <si>
    <t xml:space="preserve">Estimates how long it takes to recover an initial investment from cash flows.</t>
  </si>
  <si>
    <t xml:space="preserve">initial_investment/annual_cash_flow</t>
  </si>
  <si>
    <t xml:space="preserve">=L2/M2</t>
  </si>
  <si>
    <t xml:space="preserve">Investment L2=500000, Annual Cash Flow M2=125000</t>
  </si>
  <si>
    <t xml:space="preserve">4 years</t>
  </si>
  <si>
    <t xml:space="preserve">Quick capital project screening before deeper NPV/IRR analysis.</t>
  </si>
  <si>
    <t xml:space="preserve">Ignoring the time value of money, which a simple payback period doesn't account for (unlike discounted payback).</t>
  </si>
  <si>
    <t xml:space="preserve">NPV, IRR</t>
  </si>
  <si>
    <t xml:space="preserve">Prepaid expense amortization per month</t>
  </si>
  <si>
    <t xml:space="preserve">Spreads a prepaid expense evenly across its coverage period.</t>
  </si>
  <si>
    <t xml:space="preserve">total_prepaid/number_of_months</t>
  </si>
  <si>
    <t xml:space="preserve">=N2/O2</t>
  </si>
  <si>
    <t xml:space="preserve">Prepaid Insurance N2=120000, Months O2=12</t>
  </si>
  <si>
    <t xml:space="preserve">10000 per month</t>
  </si>
  <si>
    <t xml:space="preserve">Monthly accounting adjustment entries for prepaid expenses.</t>
  </si>
  <si>
    <t xml:space="preserve">Expensing the full prepaid amount immediately instead of amortizing it over its proper period.</t>
  </si>
  <si>
    <t xml:space="preserve">Accrued interest calculation (simple)</t>
  </si>
  <si>
    <t xml:space="preserve">Calculates simple accrued interest for a partial period.</t>
  </si>
  <si>
    <t xml:space="preserve">principal*rate*(days/365)</t>
  </si>
  <si>
    <t xml:space="preserve">=B2*C2*(D2/365)</t>
  </si>
  <si>
    <t xml:space="preserve">Principal B2=500000, Rate C2=8%, Days D2=45</t>
  </si>
  <si>
    <t xml:space="preserve">4931.51</t>
  </si>
  <si>
    <t xml:space="preserve">Month-end accrual journal entries for outstanding loans.</t>
  </si>
  <si>
    <t xml:space="preserve">Using 360 vs 365 day-count basis inconsistently with the loan agreement's actual terms.</t>
  </si>
  <si>
    <t xml:space="preserve">RATE</t>
  </si>
  <si>
    <t xml:space="preserve">Net Promoter Score (NPS) calculation</t>
  </si>
  <si>
    <t xml:space="preserve">Calculates Net Promoter Score from raw 0-10 survey responses.</t>
  </si>
  <si>
    <t xml:space="preserve">(COUNTIF(promoters)-COUNTIF(detractors))/COUNTA(all)</t>
  </si>
  <si>
    <t xml:space="preserve">=(COUNTIF(B2:B200,"&gt;=9")-COUNTIF(B2:B200,"&lt;=6"))/COUNTA(B2:B200)</t>
  </si>
  <si>
    <t xml:space="preserve">Survey scores 0-10 across 199 respondents</t>
  </si>
  <si>
    <t xml:space="preserve">NPS score, e.g. 34%</t>
  </si>
  <si>
    <t xml:space="preserve">Customer satisfaction/loyalty benchmark tracking.</t>
  </si>
  <si>
    <t xml:space="preserve">Forgetting NPS excludes 'passives' (7-8) from the numerator entirely, not just from one side.</t>
  </si>
  <si>
    <t xml:space="preserve">Click-through rate (CTR)</t>
  </si>
  <si>
    <t xml:space="preserve">Calculates what percentage of ad impressions resulted in a click.</t>
  </si>
  <si>
    <t xml:space="preserve">clicks/impressions</t>
  </si>
  <si>
    <t xml:space="preserve">=Q2/P2</t>
  </si>
  <si>
    <t xml:space="preserve">Impressions P2=50000, Clicks Q2=1250</t>
  </si>
  <si>
    <t xml:space="preserve">2.5%</t>
  </si>
  <si>
    <t xml:space="preserve">Digital advertising campaign performance.</t>
  </si>
  <si>
    <t xml:space="preserve">Confusing CTR with conversion rate, which measures a further downstream action.</t>
  </si>
  <si>
    <t xml:space="preserve">Conversion rate</t>
  </si>
  <si>
    <t xml:space="preserve">Cost per click (CPC)</t>
  </si>
  <si>
    <t xml:space="preserve">Calculates the average cost paid per ad click.</t>
  </si>
  <si>
    <t xml:space="preserve">total_spend/clicks</t>
  </si>
  <si>
    <t xml:space="preserve">=R2/S2</t>
  </si>
  <si>
    <t xml:space="preserve">Spend R2=25000, Clicks S2=1250</t>
  </si>
  <si>
    <t xml:space="preserve">Budget efficiency tracking for paid search/social campaigns.</t>
  </si>
  <si>
    <t xml:space="preserve">Using total impressions instead of clicks in the denominator, which would actually be CPM-style, not CPC.</t>
  </si>
  <si>
    <t xml:space="preserve">Cost per thousand impressions (CPM)</t>
  </si>
  <si>
    <t xml:space="preserve">Calculates the cost to reach one thousand ad impressions.</t>
  </si>
  <si>
    <t xml:space="preserve">(spend/impressions)*1000</t>
  </si>
  <si>
    <t xml:space="preserve">=(B2/C2)*1000</t>
  </si>
  <si>
    <t xml:space="preserve">Spend B2=25000, Impressions C2=800000</t>
  </si>
  <si>
    <t xml:space="preserve">31.25</t>
  </si>
  <si>
    <t xml:space="preserve">Comparing display advertising costs across platforms.</t>
  </si>
  <si>
    <t xml:space="preserve">Forgetting the *1000 multiplier, which would report cost per single impression instead.</t>
  </si>
  <si>
    <t xml:space="preserve">CPC</t>
  </si>
  <si>
    <t xml:space="preserve">Sales pipeline coverage ratio</t>
  </si>
  <si>
    <t xml:space="preserve">Measures how many times over the pipeline covers the sales quota.</t>
  </si>
  <si>
    <t xml:space="preserve">pipeline_value/quota</t>
  </si>
  <si>
    <t xml:space="preserve">=T2/U2</t>
  </si>
  <si>
    <t xml:space="preserve">Pipeline T2=3000000, Quota U2=1000000</t>
  </si>
  <si>
    <t xml:space="preserve">3.0x</t>
  </si>
  <si>
    <t xml:space="preserve">Sales forecasting and pipeline health assessment.</t>
  </si>
  <si>
    <t xml:space="preserve">Including low-probability/early-stage deals at full value, overstating true coverage.</t>
  </si>
  <si>
    <t xml:space="preserve">Win rate calculation</t>
  </si>
  <si>
    <t xml:space="preserve">Calculates the percentage of decided deals that were won.</t>
  </si>
  <si>
    <t xml:space="preserve">won/(won+lost)</t>
  </si>
  <si>
    <t xml:space="preserve">=D2/(D2+E2)</t>
  </si>
  <si>
    <t xml:space="preserve">Won D2=45, Lost E2=85</t>
  </si>
  <si>
    <t xml:space="preserve">34.6%</t>
  </si>
  <si>
    <t xml:space="preserve">Sales team performance benchmarking.</t>
  </si>
  <si>
    <t xml:space="preserve">Including still-open deals in the denominator, which understates the true win rate.</t>
  </si>
  <si>
    <t xml:space="preserve">Sales velocity</t>
  </si>
  <si>
    <t xml:space="preserve">Estimates revenue generation speed by combining four key pipeline metrics.</t>
  </si>
  <si>
    <t xml:space="preserve">(num_opportunities*avg_deal_size*win_rate)/sales_cycle_length</t>
  </si>
  <si>
    <t xml:space="preserve">=(B2*C2*D2)/E2</t>
  </si>
  <si>
    <t xml:space="preserve">Opps B2=50, Deal Size C2=80000, Win Rate D2=25%, Cycle E2=45</t>
  </si>
  <si>
    <t xml:space="preserve">22222 per day</t>
  </si>
  <si>
    <t xml:space="preserve">Advanced sales operations KPI for revenue forecasting.</t>
  </si>
  <si>
    <t xml:space="preserve">Using inconsistent time units across the four inputs (e.g. mixing days and months).</t>
  </si>
  <si>
    <t xml:space="preserve">Perfect order rate</t>
  </si>
  <si>
    <t xml:space="preserve">Calculates what percentage of orders were delivered complete, on-time, and damage-free.</t>
  </si>
  <si>
    <t xml:space="preserve">perfect_orders/total_orders</t>
  </si>
  <si>
    <t xml:space="preserve">=V2/W2</t>
  </si>
  <si>
    <t xml:space="preserve">Total Orders W2=500, Perfect Orders V2=460</t>
  </si>
  <si>
    <t xml:space="preserve">92%</t>
  </si>
  <si>
    <t xml:space="preserve">Comprehensive logistics quality KPI.</t>
  </si>
  <si>
    <t xml:space="preserve">Counting an order as 'perfect' if it meets only some, not all, of the required criteria.</t>
  </si>
  <si>
    <t xml:space="preserve">Carrying cost of inventory</t>
  </si>
  <si>
    <t xml:space="preserve">Estimates the annual cost of holding inventory (storage, insurance, obsolescence, capital cost).</t>
  </si>
  <si>
    <t xml:space="preserve">average_inventory_value*carrying_cost_rate</t>
  </si>
  <si>
    <t xml:space="preserve">=X2*Y2</t>
  </si>
  <si>
    <t xml:space="preserve">Avg Inventory X2=800000, Rate Y2=22%</t>
  </si>
  <si>
    <t xml:space="preserve">176000</t>
  </si>
  <si>
    <t xml:space="preserve">Justifying inventory reduction initiatives with a real cost figure.</t>
  </si>
  <si>
    <t xml:space="preserve">Using a generic industry-average carrying cost rate instead of the company's actual calculated rate.</t>
  </si>
  <si>
    <t xml:space="preserve">EOQ</t>
  </si>
  <si>
    <t xml:space="preserve">Backorder rate</t>
  </si>
  <si>
    <t xml:space="preserve">Calculates what percentage of ordered units couldn't be fulfilled immediately.</t>
  </si>
  <si>
    <t xml:space="preserve">units_backordered/units_ordered</t>
  </si>
  <si>
    <t xml:space="preserve">=Z2/AA2</t>
  </si>
  <si>
    <t xml:space="preserve">Ordered AA2=1000, Backordered Z2=60</t>
  </si>
  <si>
    <t xml:space="preserve">6%</t>
  </si>
  <si>
    <t xml:space="preserve">Supply chain reliability KPI.</t>
  </si>
  <si>
    <t xml:space="preserve">Confusing backorder rate with the fill rate's complement, which measures value not always units the same way.</t>
  </si>
  <si>
    <t xml:space="preserve">Machine downtime percentage</t>
  </si>
  <si>
    <t xml:space="preserve">Calculates what percentage of available production time was lost to downtime.</t>
  </si>
  <si>
    <t xml:space="preserve">downtime_hours/(shifts*hours_per_shift)</t>
  </si>
  <si>
    <t xml:space="preserve">=D2/(C2*E2)</t>
  </si>
  <si>
    <t xml:space="preserve">Downtime D2=12, Shifts C2=3, Hours/shift E2=8</t>
  </si>
  <si>
    <t xml:space="preserve">16.7%</t>
  </si>
  <si>
    <t xml:space="preserve">Manufacturing OEE (Overall Equipment Effectiveness) component tracking.</t>
  </si>
  <si>
    <t xml:space="preserve">Using calendar hours instead of scheduled production hours as the denominator.</t>
  </si>
  <si>
    <t xml:space="preserve">Just-in-time delivery variance (days)</t>
  </si>
  <si>
    <t xml:space="preserve">Calculates the variance between promised and actual delivery in days.</t>
  </si>
  <si>
    <t xml:space="preserve">actual_delivery_date-promised_delivery_date</t>
  </si>
  <si>
    <t xml:space="preserve">=D2-C2</t>
  </si>
  <si>
    <t xml:space="preserve">Promised C2=15-Aug-2026, Actual D2=17-Aug-2026</t>
  </si>
  <si>
    <t xml:space="preserve">2 days late</t>
  </si>
  <si>
    <t xml:space="preserve">Supplier scorecard delivery reliability metric.</t>
  </si>
  <si>
    <t xml:space="preserve">Not accounting for early deliveries (negative variance) separately from late ones in the analysis.</t>
  </si>
  <si>
    <t xml:space="preserve">Rolling 12-month total (trailing)</t>
  </si>
  <si>
    <t xml:space="preserve">Calculates a rolling total covering the most recent 12 months, updating as new data is added.</t>
  </si>
  <si>
    <t xml:space="preserve">SUM(OFFSET(current_cell,0,0,-12,1))</t>
  </si>
  <si>
    <t xml:space="preserve">=SUM(OFFSET(C2,0,0,-12,1))</t>
  </si>
  <si>
    <t xml:space="preserve">12 most recent months of a growing monthly series</t>
  </si>
  <si>
    <t xml:space="preserve">Trailing 12-month total</t>
  </si>
  <si>
    <t xml:space="preserve">TTM (trailing twelve month) revenue reporting.</t>
  </si>
  <si>
    <t xml:space="preserve">Using a fixed range instead of a rolling one, which stops updating once the reporting period moves.</t>
  </si>
  <si>
    <t xml:space="preserve">SUM with SEQUENCE-based dynamic range</t>
  </si>
  <si>
    <t xml:space="preserve">Prior-year same-period comparison (YoY by month)</t>
  </si>
  <si>
    <t xml:space="preserve">Automatically pulls the same calendar month from the prior year for YoY comparison.</t>
  </si>
  <si>
    <t xml:space="preserve">SUMIFS bounded by last year's same month</t>
  </si>
  <si>
    <t xml:space="preserve">=SUMIFS(C:C,A:A,"&gt;="&amp;DATE(YEAR(TODAY())-1,MONTH(TODAY()),1),A:A,"&lt;"&amp;DATE(YEAR(TODAY()),MONTH(TODAY()),1))</t>
  </si>
  <si>
    <t xml:space="preserve">Daily transaction data spanning 2+ years</t>
  </si>
  <si>
    <t xml:space="preserve">Last year's total for the same calendar month</t>
  </si>
  <si>
    <t xml:space="preserve">Monthly YoY trend reporting without manual date range updates.</t>
  </si>
  <si>
    <t xml:space="preserve">Off-by-one errors in the DATE arguments, accidentally including or excluding a day at the boundary.</t>
  </si>
  <si>
    <t xml:space="preserve">SUMIFS, EDATE</t>
  </si>
  <si>
    <t xml:space="preserve">Report data-as-of date validation flag</t>
  </si>
  <si>
    <t xml:space="preserve">Automatically flags a report if its underlying data hasn't been refreshed recently.</t>
  </si>
  <si>
    <t xml:space="preserve">IF(MAX(date_column)&lt;TODAY()-n,"warning","ok")</t>
  </si>
  <si>
    <t xml:space="preserve">=IF(MAX(A:A)&lt;TODAY()-1,"⚠ Data may be stale","✓ Current")</t>
  </si>
  <si>
    <t xml:space="preserve">Most recent transaction date in column A</t>
  </si>
  <si>
    <t xml:space="preserve">✓ Current (or a stale-data warning)</t>
  </si>
  <si>
    <t xml:space="preserve">Building trust in automated reports by flagging stale source data.</t>
  </si>
  <si>
    <t xml:space="preserve">Hardcoding a 'current' label without ever actually checking the data's freshness.</t>
  </si>
  <si>
    <t xml:space="preserve">MAX, TODAY</t>
  </si>
  <si>
    <t xml:space="preserve">Combining KPI value and trend arrow in one cell</t>
  </si>
  <si>
    <t xml:space="preserve">Combines a formatted number with a directional trend symbol in one compact cell.</t>
  </si>
  <si>
    <t xml:space="preserve">TEXT(value,format)&amp;" "&amp;IF(trend,"↑","↓")</t>
  </si>
  <si>
    <t xml:space="preserve">=TEXT(C2,"#,##0")&amp;" "&amp;IF(C2&gt;=B2,"↑","↓")</t>
  </si>
  <si>
    <t xml:space="preserve">112,000 ↑</t>
  </si>
  <si>
    <t xml:space="preserve">Space-efficient KPI tiles for a mobile-friendly dashboard.</t>
  </si>
  <si>
    <t xml:space="preserve">Forgetting the combined result is now TEXT, so it can't be summed or charted directly.</t>
  </si>
  <si>
    <t xml:space="preserve">Linear regression slope</t>
  </si>
  <si>
    <t xml:space="preserve">Calculates the slope of the best-fit line through a dataset.</t>
  </si>
  <si>
    <t xml:space="preserve">SLOPE(known_y's,known_x's)</t>
  </si>
  <si>
    <t xml:space="preserve">=SLOPE(C2:C13,B2:B13)</t>
  </si>
  <si>
    <t xml:space="preserve">12 months of sales vs time index</t>
  </si>
  <si>
    <t xml:space="preserve">Slope value, e.g. 4500 (avg monthly increase)</t>
  </si>
  <si>
    <t xml:space="preserve">Quantifying the average rate of change in a trend.</t>
  </si>
  <si>
    <t xml:space="preserve">Confusing which array is y (dependent) vs x (independent) in the argument order.</t>
  </si>
  <si>
    <t xml:space="preserve">INTERCEPT, TREND</t>
  </si>
  <si>
    <t xml:space="preserve">Linear regression intercept</t>
  </si>
  <si>
    <t xml:space="preserve">Calculates the y-intercept of the best-fit line through a dataset.</t>
  </si>
  <si>
    <t xml:space="preserve">INTERCEPT(known_y's,known_x's)</t>
  </si>
  <si>
    <t xml:space="preserve">=INTERCEPT(C2:C13,B2:B13)</t>
  </si>
  <si>
    <t xml:space="preserve">Intercept value</t>
  </si>
  <si>
    <t xml:space="preserve">Building a complete linear forecast equation (y=mx+b) using SLOPE and INTERCEPT together.</t>
  </si>
  <si>
    <t xml:space="preserve">Using INTERCEPT alone without SLOPE, which only gives half the equation needed for forecasting.</t>
  </si>
  <si>
    <t xml:space="preserve">SLOPE, TREND</t>
  </si>
  <si>
    <t xml:space="preserve">Deciling a dataset for segmentation</t>
  </si>
  <si>
    <t xml:space="preserve">Assigns each record to one of ten equal-sized segments based on its rank.</t>
  </si>
  <si>
    <t xml:space="preserve">CEILING.MATH(PERCENTRANK.INC(...)*10,1)</t>
  </si>
  <si>
    <t xml:space="preserve">=CEILING.MATH(PERCENTRANK.INC($C$2:$C$200,C2)*10,1)</t>
  </si>
  <si>
    <t xml:space="preserve">Customer spend value among 199 others</t>
  </si>
  <si>
    <t xml:space="preserve">Decile number 1-10</t>
  </si>
  <si>
    <t xml:space="preserve">Customer value segmentation for targeted marketing.</t>
  </si>
  <si>
    <t xml:space="preserve">Off-by-one edge cases at the exact decile boundaries (0th and 100th percentile).</t>
  </si>
  <si>
    <t xml:space="preserve">PERCENTRANK.INC, QUARTILE.INC</t>
  </si>
  <si>
    <t xml:space="preserve">Cohort retention rate calculation</t>
  </si>
  <si>
    <t xml:space="preserve">Calculates what share of a signup cohort remained active after a given number of months.</t>
  </si>
  <si>
    <t xml:space="preserve">COUNTIFS with date-window logic over a customer cohort</t>
  </si>
  <si>
    <t xml:space="preserve">=COUNTIFS($B$2:$B$500,"&lt;="&amp;EDATE(A2,B1),$C$2:$C$500,"&gt;"&amp;EDATE(A2,B1))/COUNTIF($B$2:$B$500,"&lt;="&amp;A2)</t>
  </si>
  <si>
    <t xml:space="preserve">Signup dates B, still-active check C</t>
  </si>
  <si>
    <t xml:space="preserve">Retention percentage for the selected cohort period</t>
  </si>
  <si>
    <t xml:space="preserve">SaaS/subscription cohort retention analysis.</t>
  </si>
  <si>
    <t xml:space="preserve">Comparing cohorts of very different sizes without normalizing, making retention rates misleadingly comparable.</t>
  </si>
  <si>
    <t xml:space="preserve">Quick formula to flag weekend dates</t>
  </si>
  <si>
    <t xml:space="preserve">Fast way to flag whether a date falls on a weekend.</t>
  </si>
  <si>
    <t xml:space="preserve">IF(WEEKDAY(date,2)&gt;5,...)</t>
  </si>
  <si>
    <t xml:space="preserve">=IF(WEEKDAY(A2,2)&gt;5,"Weekend","Weekday")</t>
  </si>
  <si>
    <t xml:space="preserve">A2=22-Aug-2026 (Saturday)</t>
  </si>
  <si>
    <t xml:space="preserve">Weekend</t>
  </si>
  <si>
    <t xml:space="preserve">Highlighting non-working days in a schedule automatically.</t>
  </si>
  <si>
    <t xml:space="preserve">Using the default WEEKDAY type (starts Sunday=1), which shifts which days count as weekend.</t>
  </si>
  <si>
    <t xml:space="preserve">Auto-number only rows with data (skip blanks)</t>
  </si>
  <si>
    <t xml:space="preserve">Numbers only the rows that actually contain data, leaving blank rows unnumbered.</t>
  </si>
  <si>
    <t xml:space="preserve">IF(source="","",COUNTA(expanding_range))</t>
  </si>
  <si>
    <t xml:space="preserve">=IF(A2="","",COUNTA($A$2:A2))</t>
  </si>
  <si>
    <t xml:space="preserve">Some rows have data, some are blank placeholders</t>
  </si>
  <si>
    <t xml:space="preserve">Sequential number only for populated rows</t>
  </si>
  <si>
    <t xml:space="preserve">Serial numbering a list with intentional gap rows for grouping.</t>
  </si>
  <si>
    <t xml:space="preserve">Using a plain ROW()-based formula, which would number blank rows too.</t>
  </si>
  <si>
    <t xml:space="preserve">Quick formula to extract just the year from an order-date column</t>
  </si>
  <si>
    <t xml:space="preserve">Fast single-function way to get a groupable year value from an order-date field specifically.</t>
  </si>
  <si>
    <t xml:space="preserve">YEAR(date)</t>
  </si>
  <si>
    <t xml:space="preserve">=YEAR(F2)</t>
  </si>
  <si>
    <t xml:space="preserve">F2=17-Aug-2026 (order date field)</t>
  </si>
  <si>
    <t xml:space="preserve">Adding a helper column to enable year-based PivotTable grouping of orders.</t>
  </si>
  <si>
    <t xml:space="preserve">Using TEXT(F2,"yyyy") when a genuine number (for further math or sorting) is actually needed instead of text.</t>
  </si>
  <si>
    <t xml:space="preserve">Building a quick lookup helper key by concatenation</t>
  </si>
  <si>
    <t xml:space="preserve">Builds a single combined key column to enable simple single-column VLOOKUP for what would otherwise need two criteria.</t>
  </si>
  <si>
    <t xml:space="preserve">key1&amp;"delimiter"&amp;key2</t>
  </si>
  <si>
    <t xml:space="preserve">=B2&amp;"|"&amp;C2</t>
  </si>
  <si>
    <t xml:space="preserve">Employee ID B2="E105", Month C2="Mar"</t>
  </si>
  <si>
    <t xml:space="preserve">E105|Mar</t>
  </si>
  <si>
    <t xml:space="preserve">Simplifying a two-criteria lookup into a standard single-column VLOOKUP.</t>
  </si>
  <si>
    <t xml:space="preserve">Using a delimiter that could also appear within the actual values, creating accidental key collisions.</t>
  </si>
  <si>
    <t xml:space="preserve">Quick way to convert formulas to values</t>
  </si>
  <si>
    <t xml:space="preserve">Freezes calculated results so they no longer change if source data changes.</t>
  </si>
  <si>
    <t xml:space="preserve">N/A (technique, not a formula)</t>
  </si>
  <si>
    <t xml:space="preserve">Copy &gt; Paste Special &gt; Values</t>
  </si>
  <si>
    <t xml:space="preserve">A column of live formulas</t>
  </si>
  <si>
    <t xml:space="preserve">Same displayed numbers, but now static values</t>
  </si>
  <si>
    <t xml:space="preserve">Archiving a month-end snapshot before source data gets overwritten.</t>
  </si>
  <si>
    <t xml:space="preserve">Doing this on a live/ongoing report, accidentally freezing values that were meant to keep updating.</t>
  </si>
  <si>
    <t xml:space="preserve">Fixing #### display in a cell</t>
  </si>
  <si>
    <t xml:space="preserve">Explains that #### means the column is too narrow, not a calculation error.</t>
  </si>
  <si>
    <t xml:space="preserve">N/A (display issue, not a calculation error)</t>
  </si>
  <si>
    <t xml:space="preserve">Widen the column, or use TEXT() for a shorter custom format</t>
  </si>
  <si>
    <t xml:space="preserve">A date/number too wide for its column</t>
  </si>
  <si>
    <t xml:space="preserve">Full value visible instead of ####</t>
  </si>
  <si>
    <t xml:space="preserve">Fast fix for a common cosmetic issue mistaken for an error.</t>
  </si>
  <si>
    <t xml:space="preserve">Assuming #### indicates a broken formula when the underlying value is actually completely correct.</t>
  </si>
  <si>
    <t xml:space="preserve">Column width, TEXT</t>
  </si>
  <si>
    <t xml:space="preserve">Fixing a formula that returns different results in different regions</t>
  </si>
  <si>
    <t xml:space="preserve">Explains why the same formula can behave differently across regional Excel settings.</t>
  </si>
  <si>
    <t xml:space="preserve">N/A (locale settings issue)</t>
  </si>
  <si>
    <t xml:space="preserve">Check regional decimal/list separators (comma vs semicolon)</t>
  </si>
  <si>
    <t xml:space="preserve">A formula that works for one colleague but errors for another</t>
  </si>
  <si>
    <t xml:space="preserve">Consistent results once separators match the locale</t>
  </si>
  <si>
    <t xml:space="preserve">Diagnosing why a shared template breaks for international colleagues.</t>
  </si>
  <si>
    <t xml:space="preserve">Assuming a formula's syntax is universal when argument separators (, vs ;) actually vary by locale.</t>
  </si>
  <si>
    <t xml:space="preserve">AutoFilter arrow disappearing after paste</t>
  </si>
  <si>
    <t xml:space="preserve">Explains a common annoyance where pasting data removes AutoFilter's dropdown arrows.</t>
  </si>
  <si>
    <t xml:space="preserve">Re-apply Data &gt; Filter, or use a proper Excel Table</t>
  </si>
  <si>
    <t xml:space="preserve">A filtered range that lost its dropdown arrows after a paste operation</t>
  </si>
  <si>
    <t xml:space="preserve">Filter dropdowns restored</t>
  </si>
  <si>
    <t xml:space="preserve">Fixing a report template after a data refresh via copy-paste.</t>
  </si>
  <si>
    <t xml:space="preserve">Repeatedly re-adding AutoFilter manually instead of converting the range to a proper Excel Table, which persists filters more reliably.</t>
  </si>
  <si>
    <t xml:space="preserve">Excel Tables</t>
  </si>
  <si>
    <t xml:space="preserve">Numbers right-aligned but SUM still returns 0</t>
  </si>
  <si>
    <t xml:space="preserve">Covers the confusing edge case where a column LOOKS numeric (right-aligned) but still won't sum due to hidden characters.</t>
  </si>
  <si>
    <t xml:space="preserve">N/A (diagnostic scenario)</t>
  </si>
  <si>
    <t xml:space="preserve">Check for hidden leading/trailing spaces even though data 'looks' numeric</t>
  </si>
  <si>
    <t xml:space="preserve">A column that appears correctly formatted but SUM returns 0 anyway</t>
  </si>
  <si>
    <t xml:space="preserve">Correct total after removing hidden characters</t>
  </si>
  <si>
    <t xml:space="preserve">Diagnosing a stubborn SUM=0 issue that basic ISNUMBER checks don't catch cleanly.</t>
  </si>
  <si>
    <t xml:space="preserve">Assuming right-alignment alone proves a cell is a clean, sum-able number.</t>
  </si>
  <si>
    <t xml:space="preserve">LEN, CODE</t>
  </si>
  <si>
    <t xml:space="preserve">Fixing a PivotTable that won't include new rows</t>
  </si>
  <si>
    <t xml:space="preserve">Explains that PivotTables don't auto-expand their source range unless it's a proper Table.</t>
  </si>
  <si>
    <t xml:space="preserve">Refresh the Pivot, or convert source range to a Table first</t>
  </si>
  <si>
    <t xml:space="preserve">A PivotTable missing recently added rows</t>
  </si>
  <si>
    <t xml:space="preserve">PivotTable includes all current data</t>
  </si>
  <si>
    <t xml:space="preserve">Fixing a monthly report where new data silently gets excluded from the Pivot.</t>
  </si>
  <si>
    <t xml:space="preserve">Manually re-selecting the PivotTable's source range each month instead of using a Table that expands automatically.</t>
  </si>
  <si>
    <t xml:space="preserve">Using Error Checking to scan a whole sheet</t>
  </si>
  <si>
    <t xml:space="preserve">Systematically walks through every flagged error on a sheet instead of hunting manually.</t>
  </si>
  <si>
    <t xml:space="preserve">Formulas tab &gt; Error Checking</t>
  </si>
  <si>
    <t xml:space="preserve">A sheet with several scattered errors</t>
  </si>
  <si>
    <t xml:space="preserve">A guided walkthrough highlighting each error one by one</t>
  </si>
  <si>
    <t xml:space="preserve">Pre-delivery QA pass on a workbook before sending it out.</t>
  </si>
  <si>
    <t xml:space="preserve">Dismissing Error Checking warnings without reading them, since some flag genuine logic issues (like inconsistent formulas), not just hard errors.</t>
  </si>
  <si>
    <t xml:space="preserve">Comparing two versions of a formula side-by-side</t>
  </si>
  <si>
    <t xml:space="preserve">A simple manual technique for spotting subtle differences between two versions of a long formula.</t>
  </si>
  <si>
    <t xml:space="preserve">N/A (manual diagnostic technique)</t>
  </si>
  <si>
    <t xml:space="preserve">Paste both formulas as text (with a leading apostrophe) in adjacent cells</t>
  </si>
  <si>
    <t xml:space="preserve">An old and a new version of a complex formula</t>
  </si>
  <si>
    <t xml:space="preserve">Visual character-by-character comparison possible</t>
  </si>
  <si>
    <t xml:space="preserve">Diagnosing what changed when a formula update introduced a bug.</t>
  </si>
  <si>
    <t xml:space="preserve">Trying to eyeball two long formulas directly in their live cells instead of placing them side-by-side as text.</t>
  </si>
  <si>
    <t xml:space="preserve">FORMULATEXT</t>
  </si>
  <si>
    <t xml:space="preserve">Isolating which argument of a nested function is wrong</t>
  </si>
  <si>
    <t xml:space="preserve">Lets you preview the result of just one piece of a nested formula without editing anything.</t>
  </si>
  <si>
    <t xml:space="preserve">F9 on a highlighted formula-bar selection previews its result</t>
  </si>
  <si>
    <t xml:space="preserve">Select just that argument's text in the formula bar and press F9</t>
  </si>
  <si>
    <t xml:space="preserve">A nested formula returning an unexpected result</t>
  </si>
  <si>
    <t xml:space="preserve">The specific sub-result of just the highlighted portion</t>
  </si>
  <si>
    <t xml:space="preserve">Pinpointing exactly which nested function is producing a wrong intermediate value.</t>
  </si>
  <si>
    <t xml:space="preserve">Pressing Enter after using F9 to preview, which would permanently replace the formula with that static value — must press Escape instead.</t>
  </si>
  <si>
    <t xml:space="preserve">Evaluate Formula</t>
  </si>
  <si>
    <t xml:space="preserve">Fully dynamic multi-level BOM cost rollup</t>
  </si>
  <si>
    <t xml:space="preserve">Approximates a recursive cost rollup for a bill of materials where components can contain sub-components.</t>
  </si>
  <si>
    <t xml:space="preserve">Recursive-style cost rollup using SUMPRODUCT and a self-referencing lookup pattern</t>
  </si>
  <si>
    <t xml:space="preserve">=SUMPRODUCT(--(D2:D50=A2),E2:E50,IFERROR(XLOOKUP(F2:F50,$A$2:$A$50,rollup_cost_column),0))</t>
  </si>
  <si>
    <t xml:space="preserve">Bill-of-materials with sub-components referencing other component rows</t>
  </si>
  <si>
    <t xml:space="preserve">Total rolled-up cost including sub-assemblies</t>
  </si>
  <si>
    <t xml:space="preserve">Manufacturing cost rollup for multi-level assemblies without VBA.</t>
  </si>
  <si>
    <t xml:space="preserve">True infinite-depth recursion isn't natively supported this way; deep nesting still needs a helper-column iterative approach.</t>
  </si>
  <si>
    <t xml:space="preserve">SUMPRODUCT, XLOOKUP</t>
  </si>
  <si>
    <t xml:space="preserve">Self-updating leaderboard with rank, name, and trend in one block</t>
  </si>
  <si>
    <t xml:space="preserve">Builds an entire top-5 leaderboard as one readable string using a chain of modern functions.</t>
  </si>
  <si>
    <t xml:space="preserve">LET combining SEQUENCE, INDEX/MATCH/LARGE, and TEXTJOIN</t>
  </si>
  <si>
    <t xml:space="preserve">=LET(ranks,SEQUENCE(5),names,INDEX($A:$A,MATCH(LARGE($C:$C,ranks),$C:$C,0)),TEXTJOIN(", ",TRUE,names))</t>
  </si>
  <si>
    <t xml:space="preserve">"Amit, Priya, Rohan, Neha, Karan" — top 5 as one string</t>
  </si>
  <si>
    <t xml:space="preserve">Auto-generated leaderboard sentence for a weekly team update email.</t>
  </si>
  <si>
    <t xml:space="preserve">Not handling tied values, which could cause the same name to appear twice in the result.</t>
  </si>
  <si>
    <t xml:space="preserve">LARGE, TEXTJOIN</t>
  </si>
  <si>
    <t xml:space="preserve">Cheat Sheet: Financial function quick picks</t>
  </si>
  <si>
    <t xml:space="preserve">One-glance guide to which financial function answers which kind of question (payment, growth, rate, or return).</t>
  </si>
  <si>
    <t xml:space="preserve">PMT / FV / PV / NPER / RATE / NPV / IRR</t>
  </si>
  <si>
    <t xml:space="preserve">Fast function selection during financial modeling.</t>
  </si>
  <si>
    <t xml:space="preserve">Reaching for NPV when IRR (a rate, not a currency value) was actually the metric needed.</t>
  </si>
  <si>
    <t xml:space="preserve">All financial functions</t>
  </si>
  <si>
    <t xml:space="preserve">Cheat Sheet: Common wildcard characters</t>
  </si>
  <si>
    <t xml:space="preserve">Explains Excel's two wildcard characters and where they can and can't be used.</t>
  </si>
  <si>
    <t xml:space="preserve">Wildcard quick reference</t>
  </si>
  <si>
    <t xml:space="preserve">* (any characters) and ? (single character)</t>
  </si>
  <si>
    <t xml:space="preserve">Building flexible SUMIF/COUNTIF/VLOOKUP criteria quickly.</t>
  </si>
  <si>
    <t xml:space="preserve">Assuming wildcards work in every function (they don't work in FIND, only in SEARCH-adjacent and criteria-based functions).</t>
  </si>
  <si>
    <t xml:space="preserve">SUMIF, COUNTIF, MATCH</t>
  </si>
  <si>
    <t xml:space="preserve">Cheat Sheet: When to use FILTER vs SUMIFS vs a PivotTable</t>
  </si>
  <si>
    <t xml:space="preserve">Helps decide the right tool for the job among three commonly confused options.</t>
  </si>
  <si>
    <t xml:space="preserve">Decision guide for the 3 most common 'summarize my data' approaches</t>
  </si>
  <si>
    <t xml:space="preserve">FILTER=live row extraction, SUMIFS=live single aggregate, PivotTable=flexible multi-dimension summary</t>
  </si>
  <si>
    <t xml:space="preserve">Avoiding over-engineering a simple summary with the wrong tool.</t>
  </si>
  <si>
    <t xml:space="preserve">Building a complex FILTER+SORT+UNIQUE chain when a two-minute PivotTable would have solved it just as well.</t>
  </si>
  <si>
    <t xml:space="preserve">FILTER, SUMIFS, PivotTable</t>
  </si>
  <si>
    <t xml:space="preserve">Formula linking two open workbooks</t>
  </si>
  <si>
    <t xml:space="preserve">References a cell in a different, separately saved workbook.</t>
  </si>
  <si>
    <t xml:space="preserve">'[Workbook.xlsx]Sheet'!cell</t>
  </si>
  <si>
    <t xml:space="preserve">='[Budget2026.xlsx]Sheet1'!$B$5</t>
  </si>
  <si>
    <t xml:space="preserve">External workbook cell B5=250000</t>
  </si>
  <si>
    <t xml:space="preserve">250000</t>
  </si>
  <si>
    <t xml:space="preserve">Pulling a shared assumption from a central budget file into several project files.</t>
  </si>
  <si>
    <t xml:space="preserve">Moving or renaming the source file, which breaks the external link silently until refreshed.</t>
  </si>
  <si>
    <t xml:space="preserve">Edit Links</t>
  </si>
  <si>
    <t xml:space="preserve">Building a simple running balance ledger formula</t>
  </si>
  <si>
    <t xml:space="preserve">Calculates a new running balance from the prior balance plus debits minus credits.</t>
  </si>
  <si>
    <t xml:space="preserve">previous_balance+debit-credit</t>
  </si>
  <si>
    <t xml:space="preserve">=G2+D2-E2</t>
  </si>
  <si>
    <t xml:space="preserve">Prev Balance G2=50000, Debit D2=0, Credit E2=12000</t>
  </si>
  <si>
    <t xml:space="preserve">38000</t>
  </si>
  <si>
    <t xml:space="preserve">Basic cash ledger or passbook-style balance tracking.</t>
  </si>
  <si>
    <t xml:space="preserve">Reversing debit and credit signs, which flips whether the balance increases or decreases.</t>
  </si>
  <si>
    <t xml:space="preserve">Formula that references its own column header for context</t>
  </si>
  <si>
    <t xml:space="preserve">Uses the header text itself as a lookup key to sum a matching column dynamically.</t>
  </si>
  <si>
    <t xml:space="preserve">SUMIF(header_row,this_header,data_row)</t>
  </si>
  <si>
    <t xml:space="preserve">=SUMIF($1:$1,B$1,$2:$2)</t>
  </si>
  <si>
    <t xml:space="preserve">Headers across row 1, values in row 2</t>
  </si>
  <si>
    <t xml:space="preserve">Sum of the column matching this header text</t>
  </si>
  <si>
    <t xml:space="preserve">Templates where column order might change but the header text stays consistent.</t>
  </si>
  <si>
    <t xml:space="preserve">Two columns accidentally sharing the same header text, causing SUMIF to combine values unintentionally.</t>
  </si>
  <si>
    <t xml:space="preserve">Basic formula combining text and a calculated number</t>
  </si>
  <si>
    <t xml:space="preserve">Combines a text label directly with a calculated numeric result.</t>
  </si>
  <si>
    <t xml:space="preserve">"text"&amp;SUM(range)</t>
  </si>
  <si>
    <t xml:space="preserve">="Total: "&amp;SUM(B2:B10)</t>
  </si>
  <si>
    <t xml:space="preserve">B2:B10 sales figures summing to 45000</t>
  </si>
  <si>
    <t xml:space="preserve">Total: 45000</t>
  </si>
  <si>
    <t xml:space="preserve">Building a one-cell summary label for a simple report.</t>
  </si>
  <si>
    <t xml:space="preserve">Forgetting SUM's numeric result gets implicitly converted to text once concatenated, losing number formatting like commas.</t>
  </si>
  <si>
    <t xml:space="preserve">TEXT for formatted numbers</t>
  </si>
  <si>
    <t xml:space="preserve">Using a blank cell as a numeric zero in arithmetic</t>
  </si>
  <si>
    <t xml:space="preserve">Shows that Excel treats a truly blank cell as 0 in arithmetic operations.</t>
  </si>
  <si>
    <t xml:space="preserve">blank_cell+number</t>
  </si>
  <si>
    <t xml:space="preserve">=F2+G2</t>
  </si>
  <si>
    <t xml:space="preserve">F2=(blank), G2=500</t>
  </si>
  <si>
    <t xml:space="preserve">500</t>
  </si>
  <si>
    <t xml:space="preserve">Simplifying formulas without needing to check for blanks first in basic math.</t>
  </si>
  <si>
    <t xml:space="preserve">Assuming a blank cell causes an error in a formula; math operations quietly treat it as zero.</t>
  </si>
  <si>
    <t xml:space="preserve">Formula comparing today's date to a fixed deadline</t>
  </si>
  <si>
    <t xml:space="preserve">Compares today's date against a hardcoded deadline date.</t>
  </si>
  <si>
    <t xml:space="preserve">TODAY()&lt;=DATE(y,m,d)</t>
  </si>
  <si>
    <t xml:space="preserve">=TODAY()&lt;=DATE(2026,12,31)</t>
  </si>
  <si>
    <t xml:space="preserve">Current date vs 31-Dec-2026 deadline</t>
  </si>
  <si>
    <t xml:space="preserve">Simple deadline-passed flag on a compliance tracker.</t>
  </si>
  <si>
    <t xml:space="preserve">Hardcoding the deadline as text instead of using DATE(), which can behave inconsistently in comparisons.</t>
  </si>
  <si>
    <t xml:space="preserve">Calculating simple interest</t>
  </si>
  <si>
    <t xml:space="preserve">Calculates simple (non-compounding) interest over a period.</t>
  </si>
  <si>
    <t xml:space="preserve">principal*rate*time</t>
  </si>
  <si>
    <t xml:space="preserve">=P2*R2*T2</t>
  </si>
  <si>
    <t xml:space="preserve">Principal P2=100000, Rate R2=6%, Time T2=3</t>
  </si>
  <si>
    <t xml:space="preserve">Quick simple-interest estimate for a short-term loan.</t>
  </si>
  <si>
    <t xml:space="preserve">Using this when the loan actually compounds, understating true interest owed.</t>
  </si>
  <si>
    <t xml:space="preserve">FV for compound interest</t>
  </si>
  <si>
    <t xml:space="preserve">Calculating compound interest manually</t>
  </si>
  <si>
    <t xml:space="preserve">Calculates compound interest earned/owed over a period using the compounding formula directly.</t>
  </si>
  <si>
    <t xml:space="preserve">principal*(1+rate)^time - principal</t>
  </si>
  <si>
    <t xml:space="preserve">=P2*(1+R2)^T2-P2</t>
  </si>
  <si>
    <t xml:space="preserve">19102</t>
  </si>
  <si>
    <t xml:space="preserve">Understanding the underlying math behind FV() before using the built-in function.</t>
  </si>
  <si>
    <t xml:space="preserve">Forgetting to subtract the original principal, which would give the total amount instead of just the interest earned.</t>
  </si>
  <si>
    <t xml:space="preserve">Calculating a weighted score across multiple criteria</t>
  </si>
  <si>
    <t xml:space="preserve">Manually combines several weighted scores using explicit percentage weights.</t>
  </si>
  <si>
    <t xml:space="preserve">score1*w1+score2*w2+score3*w3</t>
  </si>
  <si>
    <t xml:space="preserve">=A2*0.3+B2*0.4+C2*0.3</t>
  </si>
  <si>
    <t xml:space="preserve">Scores 8,7,9 with weights 30/40/30%</t>
  </si>
  <si>
    <t xml:space="preserve">7.9</t>
  </si>
  <si>
    <t xml:space="preserve">Simple 3-criteria vendor or candidate scoring without a separate weights row.</t>
  </si>
  <si>
    <t xml:space="preserve">Weights not summing to 100%, making the combined score not directly comparable across different scoring instances.</t>
  </si>
  <si>
    <t xml:space="preserve">SUMSQ used for Euclidean distance calculation</t>
  </si>
  <si>
    <t xml:space="preserve">Calculates the straight-line distance between two coordinate points.</t>
  </si>
  <si>
    <t xml:space="preserve">SQRT(SUMSQ(dx,dy))</t>
  </si>
  <si>
    <t xml:space="preserve">=SQRT(SUMSQ(A2-D2,B2-E2))</t>
  </si>
  <si>
    <t xml:space="preserve">Point 1 (A2,B2), Point 2 (D2,E2)</t>
  </si>
  <si>
    <t xml:space="preserve">Straight-line distance between the two points</t>
  </si>
  <si>
    <t xml:space="preserve">Simple distance calculation for a delivery route planning spreadsheet.</t>
  </si>
  <si>
    <t xml:space="preserve">Forgetting SUMSQ needs the DIFFERENCES as inputs, not the raw coordinates directly.</t>
  </si>
  <si>
    <t xml:space="preserve">SQRT, POWER</t>
  </si>
  <si>
    <t xml:space="preserve">Currency conversion with a live-updatable rate cell</t>
  </si>
  <si>
    <t xml:space="preserve">Converts an amount to another currency using a single, easily-updatable rate cell.</t>
  </si>
  <si>
    <t xml:space="preserve">amount*$exchange_rate_cell</t>
  </si>
  <si>
    <t xml:space="preserve">=H2*$B$1</t>
  </si>
  <si>
    <t xml:space="preserve">Amount H2=1000 USD, Rate B1=83.25</t>
  </si>
  <si>
    <t xml:space="preserve">83250</t>
  </si>
  <si>
    <t xml:space="preserve">Multi-currency budget sheet with one place to update the exchange rate.</t>
  </si>
  <si>
    <t xml:space="preserve">Hardcoding the exchange rate inside each formula, requiring dozens of edits when the rate changes.</t>
  </si>
  <si>
    <t xml:space="preserve">Calculating percentage of budget remaining</t>
  </si>
  <si>
    <t xml:space="preserve">Calculates what percentage of a budget remains unspent.</t>
  </si>
  <si>
    <t xml:space="preserve">1-(spent/budget)</t>
  </si>
  <si>
    <t xml:space="preserve">=1-(C2/B2)</t>
  </si>
  <si>
    <t xml:space="preserve">Budget B2=500000, Spent C2=320000</t>
  </si>
  <si>
    <t xml:space="preserve">36%</t>
  </si>
  <si>
    <t xml:space="preserve">Real-time budget tracker showing remaining capacity.</t>
  </si>
  <si>
    <t xml:space="preserve">Calculating spent/budget directly and forgetting to subtract from 1 for the 'remaining' framing.</t>
  </si>
  <si>
    <t xml:space="preserve">SUMIFS summing based on a partial text match in two fields</t>
  </si>
  <si>
    <t xml:space="preserve">Combines two wildcard text conditions in a single SUMIFS call.</t>
  </si>
  <si>
    <t xml:space="preserve">SUMIFS with wildcards on two separate text fields</t>
  </si>
  <si>
    <t xml:space="preserve">=SUMIFS(D2:D50,B2:B50,"*North*",C2:C50,"*Elec*")</t>
  </si>
  <si>
    <t xml:space="preserve">Region B, Category C, Sales D</t>
  </si>
  <si>
    <t xml:space="preserve">Sum matching both partial text patterns</t>
  </si>
  <si>
    <t xml:space="preserve">Handling inconsistent category naming across two fields simultaneously.</t>
  </si>
  <si>
    <t xml:space="preserve">Forgetting each wildcard argument needs its own asterisks; a single shared wildcard string won't apply to both.</t>
  </si>
  <si>
    <t xml:space="preserve">COUNTIFS counting blanks combined with another condition</t>
  </si>
  <si>
    <t xml:space="preserve">Counts rows matching one condition where a second field is specifically blank.</t>
  </si>
  <si>
    <t xml:space="preserve">COUNTIFS(range1,val1,range2,"")</t>
  </si>
  <si>
    <t xml:space="preserve">=COUNTIFS(B2:B50,"North",C2:C50,"")</t>
  </si>
  <si>
    <t xml:space="preserve">Region B=North, Notes C=blank</t>
  </si>
  <si>
    <t xml:space="preserve">Count of North-region rows missing notes</t>
  </si>
  <si>
    <t xml:space="preserve">Data-quality check for incomplete records within one region.</t>
  </si>
  <si>
    <t xml:space="preserve">Using "&lt;&gt;" (not blank) when the intent was actually to find the blank ones, inverting the logic.</t>
  </si>
  <si>
    <t xml:space="preserve">AVERAGEIFS using a not-equal-to text exclusion</t>
  </si>
  <si>
    <t xml:space="preserve">Excludes a specific category from the average using a not-equal condition.</t>
  </si>
  <si>
    <t xml:space="preserve">AVERAGEIFS(avg_range,range,"&lt;&gt;value")</t>
  </si>
  <si>
    <t xml:space="preserve">=AVERAGEIFS(D2:D50,B2:B50,"&lt;&gt;Trial")</t>
  </si>
  <si>
    <t xml:space="preserve">Account Type B, Balance D</t>
  </si>
  <si>
    <t xml:space="preserve">Average balance excluding trial accounts</t>
  </si>
  <si>
    <t xml:space="preserve">Average customer balance excluding non-paying trial accounts.</t>
  </si>
  <si>
    <r>
      <rPr>
        <sz val="9"/>
        <rFont val="Arial"/>
        <family val="0"/>
        <charset val="1"/>
      </rPr>
      <t xml:space="preserve">Forgetting AVERAGEIFS still errors with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DIV/0! if literally every row matches the excluded value.</t>
    </r>
  </si>
  <si>
    <t xml:space="preserve">SUMIFS with an 'is not blank' condition</t>
  </si>
  <si>
    <t xml:space="preserve">Sums only rows where a specified field actually has a value.</t>
  </si>
  <si>
    <t xml:space="preserve">SUMIFS(sum_range,range,"&lt;&gt;")</t>
  </si>
  <si>
    <t xml:space="preserve">=SUMIFS(C2:C50,B2:B50,"&lt;&gt;")</t>
  </si>
  <si>
    <t xml:space="preserve">Category B has some blank entries</t>
  </si>
  <si>
    <t xml:space="preserve">Sum of rows where category isn't blank</t>
  </si>
  <si>
    <t xml:space="preserve">Excluding incomplete records from a sales total automatically.</t>
  </si>
  <si>
    <t xml:space="preserve">Confusing "&lt;&gt;" (not blank) with "" (blank) — they're opposite conditions.</t>
  </si>
  <si>
    <t xml:space="preserve">COUNTIFS with same pattern</t>
  </si>
  <si>
    <t xml:space="preserve">COUNTIFS across two non-adjacent date ranges (OR via two calls)</t>
  </si>
  <si>
    <t xml:space="preserve">Combines two separate COUNTIFS calls to count rows falling in either of two non-adjacent date windows.</t>
  </si>
  <si>
    <t xml:space="preserve">Two COUNTIFS added for a non-contiguous date OR condition</t>
  </si>
  <si>
    <t xml:space="preserve">=COUNTIFS(A2:A50,"&gt;=01-Jan-2026",A2:A50,"&lt;=31-Jan-2026")+COUNTIFS(A2:A50,"&gt;=01-Mar-2026",A2:A50,"&lt;=31-Mar-2026")</t>
  </si>
  <si>
    <t xml:space="preserve">Order dates spanning several months</t>
  </si>
  <si>
    <t xml:space="preserve">Combined count for Jan OR Mar only, skipping Feb</t>
  </si>
  <si>
    <t xml:space="preserve">Comparing two specific months while deliberately excluding the one in between.</t>
  </si>
  <si>
    <t xml:space="preserve">Trying to express this as a single COUNTIFS call, which can't do OR logic on the same field this way.</t>
  </si>
  <si>
    <t xml:space="preserve">SUMPRODUCT with OR array logic</t>
  </si>
  <si>
    <t xml:space="preserve">Testing multiple cells are all TRUE with AND across a range</t>
  </si>
  <si>
    <t xml:space="preserve">Tests that every cell in a range meets a condition using a single AND call over the whole range.</t>
  </si>
  <si>
    <t xml:space="preserve">AND applied to a whole range [array-aware in modern Excel]</t>
  </si>
  <si>
    <t xml:space="preserve">=AND(C2:C10="Complete")</t>
  </si>
  <si>
    <t xml:space="preserve">10 task-status cells all showing 'Complete'</t>
  </si>
  <si>
    <t xml:space="preserve">Confirming an entire checklist is fully complete before proceeding.</t>
  </si>
  <si>
    <t xml:space="preserve">Assuming this array-style AND behaves the same in every Excel version; older versions may need Ctrl+Shift+Enter.</t>
  </si>
  <si>
    <t xml:space="preserve">OR across a range</t>
  </si>
  <si>
    <t xml:space="preserve">Logical test using IN-like OR chain for multiple valid values</t>
  </si>
  <si>
    <t xml:space="preserve">Tests whether a cell matches any one of several specific allowed values.</t>
  </si>
  <si>
    <t xml:space="preserve">OR(cell=val1,cell=val2,cell=val3)</t>
  </si>
  <si>
    <t xml:space="preserve">=OR(B2="Red",B2="Blue",B2="Green")</t>
  </si>
  <si>
    <t xml:space="preserve">B2="Blue"</t>
  </si>
  <si>
    <t xml:space="preserve">Simple validation that an entry is one of a small set of allowed categories.</t>
  </si>
  <si>
    <t xml:space="preserve">Writing this out for a long list of allowed values instead of using MATCH or COUNTIF for a cleaner approach.</t>
  </si>
  <si>
    <t xml:space="preserve">MATCH, COUNTIF</t>
  </si>
  <si>
    <t xml:space="preserve">Using MATCH inside a logical test as an 'IN list' check</t>
  </si>
  <si>
    <t xml:space="preserve">A cleaner alternative to a long OR chain when checking membership in a list of allowed values.</t>
  </si>
  <si>
    <t xml:space="preserve">ISNUMBER(MATCH(cell,{list},0))</t>
  </si>
  <si>
    <t xml:space="preserve">=ISNUMBER(MATCH(B2,{"Red","Blue","Green"},0))</t>
  </si>
  <si>
    <t xml:space="preserve">Validating a category against a longer list of allowed values without writing a long OR chain.</t>
  </si>
  <si>
    <t xml:space="preserve">Forgetting the array constant needs curly braces, not parentheses, around the list of values.</t>
  </si>
  <si>
    <t xml:space="preserve">OR chain</t>
  </si>
  <si>
    <t xml:space="preserve">IF combined with COUNTIF for a data validation message</t>
  </si>
  <si>
    <t xml:space="preserve">Uses COUNTIF's result as the condition inside an IF for a validation message.</t>
  </si>
  <si>
    <t xml:space="preserve">IF(COUNTIF(range,cell)=0,...)</t>
  </si>
  <si>
    <t xml:space="preserve">=IF(COUNTIF($D:$D,A2)=0,"New Entry","Duplicate")</t>
  </si>
  <si>
    <t xml:space="preserve">A2="EMP999" not yet in column D</t>
  </si>
  <si>
    <t xml:space="preserve">New Entry</t>
  </si>
  <si>
    <t xml:space="preserve">Flagging whether an entered ID is new or already exists elsewhere.</t>
  </si>
  <si>
    <t xml:space="preserve">Off-by-one confusion: checking =0 (not found) vs &gt;0 (found), which are opposite tests.</t>
  </si>
  <si>
    <t xml:space="preserve">Nested IF for a 4-tier customer loyalty program</t>
  </si>
  <si>
    <t xml:space="preserve">Assigns a customer loyalty tier based on annual spend thresholds.</t>
  </si>
  <si>
    <t xml:space="preserve">Nested IF assigning loyalty tiers by spend</t>
  </si>
  <si>
    <t xml:space="preserve">=IF(C2&gt;=100000,"Platinum",IF(C2&gt;=50000,"Gold",IF(C2&gt;=20000,"Silver","Bronze")))</t>
  </si>
  <si>
    <t xml:space="preserve">Annual Spend C2=65000</t>
  </si>
  <si>
    <t xml:space="preserve">Gold</t>
  </si>
  <si>
    <t xml:space="preserve">Automated loyalty tier assignment in a CRM export.</t>
  </si>
  <si>
    <t xml:space="preserve">Tier thresholds not matching the marketing team's actual published tier definitions exactly.</t>
  </si>
  <si>
    <t xml:space="preserve">IF testing a calculated ratio against a benchmark</t>
  </si>
  <si>
    <t xml:space="preserve">Uses a calculated ratio directly as the IF condition rather than a stored value.</t>
  </si>
  <si>
    <t xml:space="preserve">IF(ratio&gt;=benchmark,...)</t>
  </si>
  <si>
    <t xml:space="preserve">=IF(C2/B2&gt;=0.15,"Healthy Margin","Review Needed")</t>
  </si>
  <si>
    <t xml:space="preserve">Profit C2=90000, Revenue B2=500000</t>
  </si>
  <si>
    <t xml:space="preserve">Review Needed</t>
  </si>
  <si>
    <t xml:space="preserve">Automated margin health flag on a financial summary.</t>
  </si>
  <si>
    <t xml:space="preserve">Computing the ratio in a helper column unnecessarily when it can be calculated directly inside the IF.</t>
  </si>
  <si>
    <t xml:space="preserve">Masking all but the last 4 digits of an account number</t>
  </si>
  <si>
    <t xml:space="preserve">Masks all characters except the last 4 for privacy/security display.</t>
  </si>
  <si>
    <t xml:space="preserve">REPT("X",LEN(text)-4)&amp;RIGHT(text,4)</t>
  </si>
  <si>
    <t xml:space="preserve">=REPT("X",LEN(A2)-4)&amp;RIGHT(A2,4)</t>
  </si>
  <si>
    <t xml:space="preserve">A2="1234567890123456"</t>
  </si>
  <si>
    <t xml:space="preserve">XXXXXXXXXXXX3456</t>
  </si>
  <si>
    <t xml:space="preserve">Displaying masked account or card numbers in a report.</t>
  </si>
  <si>
    <t xml:space="preserve">Using a fixed number of X's instead of LEN-based dynamic masking, breaking for different-length numbers.</t>
  </si>
  <si>
    <t xml:space="preserve">RIGHT, REPT</t>
  </si>
  <si>
    <t xml:space="preserve">Extracting text between two delimiters</t>
  </si>
  <si>
    <t xml:space="preserve">Extracts text found between an opening and closing character pair.</t>
  </si>
  <si>
    <t xml:space="preserve">MID(text,FIND(open)+1,FIND(close)-FIND(open)-1)</t>
  </si>
  <si>
    <t xml:space="preserve">=MID(A2,FIND("(",A2)+1,FIND(")",A2)-FIND("(",A2)-1)</t>
  </si>
  <si>
    <t xml:space="preserve">A2="Product A (Discontinued)"</t>
  </si>
  <si>
    <t xml:space="preserve">Discontinued</t>
  </si>
  <si>
    <t xml:space="preserve">Pulling a status noted in parentheses out of a combined product description field.</t>
  </si>
  <si>
    <r>
      <rPr>
        <sz val="9"/>
        <rFont val="Arial"/>
        <family val="0"/>
        <charset val="1"/>
      </rPr>
      <t xml:space="preserve">Text without both delimiters present breaks the formula with a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 error.</t>
    </r>
  </si>
  <si>
    <t xml:space="preserve">Counting words in a text string</t>
  </si>
  <si>
    <t xml:space="preserve">Counts the number of space-separated words in a text string.</t>
  </si>
  <si>
    <t xml:space="preserve">LEN(TRIM(text))-LEN(SUBSTITUTE(...))+1</t>
  </si>
  <si>
    <t xml:space="preserve">=LEN(TRIM(A2))-LEN(SUBSTITUTE(TRIM(A2)," ",""))+1</t>
  </si>
  <si>
    <t xml:space="preserve">A2="This is a sample sentence"</t>
  </si>
  <si>
    <t xml:space="preserve">Checking whether a comment field meets a minimum word-count requirement.</t>
  </si>
  <si>
    <t xml:space="preserve">Forgetting to TRIM first, which would miscount if there are extra leading/trailing/double spaces.</t>
  </si>
  <si>
    <t xml:space="preserve">TRIM, SUBSTITUTE, LEN</t>
  </si>
  <si>
    <t xml:space="preserve">Capitalizing only the first letter of a whole sentence</t>
  </si>
  <si>
    <t xml:space="preserve">Capitalizes just the first letter, leaving the rest of the sentence's casing untouched (unlike PROPER).</t>
  </si>
  <si>
    <t xml:space="preserve">UPPER(LEFT(text,1))&amp;MID(text,2,LEN(text)-1)</t>
  </si>
  <si>
    <t xml:space="preserve">=UPPER(LEFT(A2,1))&amp;MID(A2,2,LEN(A2)-1)</t>
  </si>
  <si>
    <t xml:space="preserve">A2="excel is powerful"</t>
  </si>
  <si>
    <t xml:space="preserve">Excel is powerful</t>
  </si>
  <si>
    <t xml:space="preserve">Formatting free-text comments without forcing every word into title case.</t>
  </si>
  <si>
    <t xml:space="preserve">Using PROPER instead, which would incorrectly capitalize every word rather than just the first.</t>
  </si>
  <si>
    <t xml:space="preserve">PROPER</t>
  </si>
  <si>
    <t xml:space="preserve">Checking for the presence of any digit in a text string</t>
  </si>
  <si>
    <t xml:space="preserve">Checks whether a text string contains at least one numeric digit anywhere within it.</t>
  </si>
  <si>
    <t xml:space="preserve">SUMPRODUCT(ISNUMBER(--per-character test))&gt;0</t>
  </si>
  <si>
    <t xml:space="preserve">=SUMPRODUCT(ISNUMBER(--MID(A2,SEQUENCE(LEN(A2)),1))*1)&gt;0</t>
  </si>
  <si>
    <t xml:space="preserve">A2="Room A1"</t>
  </si>
  <si>
    <t xml:space="preserve">Validating that a code field actually includes a required numeric component.</t>
  </si>
  <si>
    <t xml:space="preserve">Assuming ISNUMBER(A2) alone would work; it tests the whole cell type, not individual characters within text.</t>
  </si>
  <si>
    <t xml:space="preserve">SEQUENCE, MID</t>
  </si>
  <si>
    <t xml:space="preserve">Calculating the number of Mondays between two dates</t>
  </si>
  <si>
    <t xml:space="preserve">Counts how many times a specific weekday occurs within a date range.</t>
  </si>
  <si>
    <t xml:space="preserve">Formula counting a specific weekday occurrence between two dates</t>
  </si>
  <si>
    <t xml:space="preserve">=INT((B2-A2+WEEKDAY(A2,3))/7)+IF(WEEKDAY(A2,3)=0,1,0)</t>
  </si>
  <si>
    <t xml:space="preserve">5 Mondays</t>
  </si>
  <si>
    <t xml:space="preserve">Scheduling how many weekly recurring Monday meetings fall within a given month.</t>
  </si>
  <si>
    <t xml:space="preserve">Off-by-one errors depending on whether the start date itself is the target weekday.</t>
  </si>
  <si>
    <t xml:space="preserve">Calculating retirement date from date of birth</t>
  </si>
  <si>
    <t xml:space="preserve">Calculates a future date by adding a number of years (converted to months) to a birth date.</t>
  </si>
  <si>
    <t xml:space="preserve">EDATE(dob,retirement_age*12)</t>
  </si>
  <si>
    <t xml:space="preserve">=EDATE(A2,60*12)</t>
  </si>
  <si>
    <t xml:space="preserve">A2=10-May-1995 (retiring at 60)</t>
  </si>
  <si>
    <t xml:space="preserve">10-May-2055</t>
  </si>
  <si>
    <t xml:space="preserve">HR retirement planning date calculation.</t>
  </si>
  <si>
    <t xml:space="preserve">Using days instead of months, which doesn't correctly account for varying month lengths over decades.</t>
  </si>
  <si>
    <t xml:space="preserve">DATE, EDATE</t>
  </si>
  <si>
    <t xml:space="preserve">Determining if a year is a leap year</t>
  </si>
  <si>
    <t xml:space="preserve">Applies the complete leap year rule, including the century exception.</t>
  </si>
  <si>
    <t xml:space="preserve">Nested IF applying the full Gregorian leap-year rule</t>
  </si>
  <si>
    <t xml:space="preserve">=IF(MOD(YEAR(A2),4)=0,IF(MOD(YEAR(A2),100)=0,IF(MOD(YEAR(A2),400)=0,TRUE,FALSE),TRUE),FALSE)</t>
  </si>
  <si>
    <t xml:space="preserve">A2 in year 2028</t>
  </si>
  <si>
    <t xml:space="preserve">Validating date-based calculations that depend on February having 28 or 29 days.</t>
  </si>
  <si>
    <t xml:space="preserve">Using only MOD(year,4)=0 alone, which incorrectly flags century years like 1900 as leap years.</t>
  </si>
  <si>
    <t xml:space="preserve">EOMONTH(DATE(year,2,1),0)</t>
  </si>
  <si>
    <t xml:space="preserve">Simplified leap year check with EOMONTH</t>
  </si>
  <si>
    <t xml:space="preserve">A simpler, more reliable way to check for a leap year using EOMONTH on February.</t>
  </si>
  <si>
    <t xml:space="preserve">DAY(EOMONTH(DATE(year,2,1),0))=29</t>
  </si>
  <si>
    <t xml:space="preserve">=DAY(EOMONTH(DATE(YEAR(A2),2,1),0))=29</t>
  </si>
  <si>
    <t xml:space="preserve">Cleaner alternative to the manual nested-IF leap year rule.</t>
  </si>
  <si>
    <t xml:space="preserve">Assuming this needs the same complex nested-IF logic when EOMONTH already handles the edge cases correctly.</t>
  </si>
  <si>
    <t xml:space="preserve">Nested IF leap-year rule</t>
  </si>
  <si>
    <t xml:space="preserve">Business days remaining in the current month</t>
  </si>
  <si>
    <t xml:space="preserve">Calculates how many working days remain in the current calendar month.</t>
  </si>
  <si>
    <t xml:space="preserve">NETWORKDAYS(TODAY(),EOMONTH(TODAY(),0))</t>
  </si>
  <si>
    <t xml:space="preserve">=NETWORKDAYS(TODAY(),EOMONTH(TODAY(),0))</t>
  </si>
  <si>
    <t xml:space="preserve">Number of working days left in August</t>
  </si>
  <si>
    <t xml:space="preserve">Dashboard tile showing remaining working capacity this month.</t>
  </si>
  <si>
    <t xml:space="preserve">Forgetting NETWORKDAYS is inclusive of today, which can be off-by-one if 'remaining excluding today' was intended.</t>
  </si>
  <si>
    <t xml:space="preserve">Building a reference to a cell N rows below the current one</t>
  </si>
  <si>
    <t xml:space="preserve">Retrieves a value a fixed number of rows away from a reference point.</t>
  </si>
  <si>
    <t xml:space="preserve">OFFSET(cell,5,0)</t>
  </si>
  <si>
    <t xml:space="preserve">=OFFSET(A2,5,0)</t>
  </si>
  <si>
    <t xml:space="preserve">A2 is the anchor; target is 5 rows below</t>
  </si>
  <si>
    <t xml:space="preserve">Value from A7</t>
  </si>
  <si>
    <t xml:space="preserve">Comparing a value to one recorded exactly 5 periods earlier.</t>
  </si>
  <si>
    <t xml:space="preserve">Using a hardcoded offset that breaks if rows are later inserted or deleted nearby.</t>
  </si>
  <si>
    <t xml:space="preserve">INDEX with a calculated row offset</t>
  </si>
  <si>
    <t xml:space="preserve">Non-volatile alternative to OFFSET using INDEX</t>
  </si>
  <si>
    <t xml:space="preserve">Achieves the same relative-offset lookup as OFFSET without the performance cost of a volatile function.</t>
  </si>
  <si>
    <t xml:space="preserve">INDEX(column,ROW()+n)</t>
  </si>
  <si>
    <t xml:space="preserve">=INDEX(A:A,ROW()+5)</t>
  </si>
  <si>
    <t xml:space="preserve">Current row + 5 rows down in column A</t>
  </si>
  <si>
    <t xml:space="preserve">Value 5 rows below the current row</t>
  </si>
  <si>
    <t xml:space="preserve">Large workbooks where OFFSET-based comparisons would slow down recalculation.</t>
  </si>
  <si>
    <t xml:space="preserve">Forgetting ROW() returns the CURRENT formula's row, so the target row calculation must account for that.</t>
  </si>
  <si>
    <t xml:space="preserve">OFFSET</t>
  </si>
  <si>
    <t xml:space="preserve">VLOOKUP retrieving from a dynamically sized table with a Table reference</t>
  </si>
  <si>
    <t xml:space="preserve">Uses a named Excel Table reference instead of a cell range, so it auto-expands with new rows.</t>
  </si>
  <si>
    <t xml:space="preserve">VLOOKUP(value,StructuredTableName,col,FALSE)</t>
  </si>
  <si>
    <t xml:space="preserve">=VLOOKUP(A2,SalesTable,3,FALSE)</t>
  </si>
  <si>
    <t xml:space="preserve">A2="EMP105", data stored in an Excel Table named SalesTable</t>
  </si>
  <si>
    <t xml:space="preserve">Matching value from the Table's 3rd column</t>
  </si>
  <si>
    <t xml:space="preserve">Building a lookup formula that never needs its range manually extended.</t>
  </si>
  <si>
    <t xml:space="preserve">Referencing a plain cell range instead of the Table name, losing the auto-expansion benefit entirely.</t>
  </si>
  <si>
    <t xml:space="preserve">XLOOKUP with Table reference</t>
  </si>
  <si>
    <t xml:space="preserve">XLOOKUP with a Table reference and if_not_found</t>
  </si>
  <si>
    <t xml:space="preserve">Combines Table-based structured references with XLOOKUP's built-in fallback value.</t>
  </si>
  <si>
    <t xml:space="preserve">XLOOKUP(value,Table[Column],Table[Column],default)</t>
  </si>
  <si>
    <t xml:space="preserve">=XLOOKUP(A2,SalesTable[EmployeeID],SalesTable[Salary],"Not Found")</t>
  </si>
  <si>
    <t xml:space="preserve">A2="EMP105", structured Table references</t>
  </si>
  <si>
    <t xml:space="preserve">Matching salary or 'Not Found'</t>
  </si>
  <si>
    <t xml:space="preserve">Robust, self-maintaining lookup formula for a growing dataset.</t>
  </si>
  <si>
    <t xml:space="preserve">Typing column names incorrectly inside the brackets, which breaks structured references silently in some cases.</t>
  </si>
  <si>
    <t xml:space="preserve">VLOOKUP with Table reference</t>
  </si>
  <si>
    <t xml:space="preserve">INDEX+MATCH with a Table reference</t>
  </si>
  <si>
    <t xml:space="preserve">Combines structured Table references with INDEX/MATCH for a self-expanding lookup.</t>
  </si>
  <si>
    <t xml:space="preserve">INDEX(Table[Col],MATCH(value,Table[Col],0))</t>
  </si>
  <si>
    <t xml:space="preserve">=INDEX(SalesTable[Salary],MATCH(A2,SalesTable[EmployeeID],0))</t>
  </si>
  <si>
    <t xml:space="preserve">Building a resilient lookup formula in a workbook that uses Excel Tables throughout.</t>
  </si>
  <si>
    <t xml:space="preserve">Mixing plain range references with structured references inconsistently in the same formula.</t>
  </si>
  <si>
    <t xml:space="preserve">MATCH combined with INDEX to look up the position of the maximum value</t>
  </si>
  <si>
    <t xml:space="preserve">Finds which name corresponds to the highest value in a related column.</t>
  </si>
  <si>
    <t xml:space="preserve">INDEX(range,MATCH(MAX(range),range,0))</t>
  </si>
  <si>
    <t xml:space="preserve">=INDEX(A2:A50,MATCH(MAX(C2:C50),C2:C50,0))</t>
  </si>
  <si>
    <t xml:space="preserve">Sales column C, Names column A</t>
  </si>
  <si>
    <t xml:space="preserve">Name of the top salesperson</t>
  </si>
  <si>
    <t xml:space="preserve">Identifying the top performer by name rather than just showing the top number.</t>
  </si>
  <si>
    <t xml:space="preserve">Assuming MAX alone would show the name; MAX only returns the number, not its associated label.</t>
  </si>
  <si>
    <t xml:space="preserve">LARGE for 2nd/3rd place</t>
  </si>
  <si>
    <t xml:space="preserve">FILTER excluding blank rows automatically</t>
  </si>
  <si>
    <t xml:space="preserve">Filters out blank rows so a spilled array doesn't include empty trailing entries.</t>
  </si>
  <si>
    <t xml:space="preserve">FILTER(array,array&lt;&gt;"") — for a single-column filter</t>
  </si>
  <si>
    <t xml:space="preserve">=FILTER(A2:D50,A2:D50&lt;&gt;"")</t>
  </si>
  <si>
    <t xml:space="preserve">A column with some blank trailing rows</t>
  </si>
  <si>
    <t xml:space="preserve">Only the populated rows returned</t>
  </si>
  <si>
    <t xml:space="preserve">Cleanly extracting only real data from a range with formula-generated blanks below it.</t>
  </si>
  <si>
    <t xml:space="preserve">Applying this pattern directly to a multi-column array without adjusting which column drives the blank check.</t>
  </si>
  <si>
    <t xml:space="preserve">FILTER with explicit condition</t>
  </si>
  <si>
    <t xml:space="preserve">SORT combined with FILTER for a bottom-N report</t>
  </si>
  <si>
    <t xml:space="preserve">Filters to underperforming rows, then sorts them so the very weakest appears first.</t>
  </si>
  <si>
    <t xml:space="preserve">SORT(FILTER(array,cond),col,1)</t>
  </si>
  <si>
    <t xml:space="preserve">=SORT(FILTER(A2:D50,C2:C50&lt;5000),4,1)</t>
  </si>
  <si>
    <t xml:space="preserve">Sales below 5000, sorted ascending</t>
  </si>
  <si>
    <t xml:space="preserve">Weakest-performing rows, lowest first</t>
  </si>
  <si>
    <t xml:space="preserve">Identifying the lowest performers needing coaching or review, worst first.</t>
  </si>
  <si>
    <t xml:space="preserve">Using sort_order -1 (descending) by mistake, which would put the least urgent case first instead.</t>
  </si>
  <si>
    <t xml:space="preserve">SORT descending</t>
  </si>
  <si>
    <t xml:space="preserve">Conditional cumulative sum reset by category</t>
  </si>
  <si>
    <t xml:space="preserve">Builds a running total that restarts automatically whenever the category changes.</t>
  </si>
  <si>
    <t xml:space="preserve">SUMIFS(expanding_range,category_range,this_category)</t>
  </si>
  <si>
    <t xml:space="preserve">=SUMIFS($C$2:C2,$B$2:B2,B2)</t>
  </si>
  <si>
    <t xml:space="preserve">Category column B, Value column C</t>
  </si>
  <si>
    <t xml:space="preserve">Running total that resets for each new category</t>
  </si>
  <si>
    <t xml:space="preserve">Subtotal-by-group running total without inserting manual subtotal rows.</t>
  </si>
  <si>
    <t xml:space="preserve">Using a plain SUM($C$2:C2) instead, which wouldn't reset between different categories.</t>
  </si>
  <si>
    <t xml:space="preserve">Bonus multiplier based on two combined conditions</t>
  </si>
  <si>
    <t xml:space="preserve">Applies one of three different multipliers depending on a combination of conditions.</t>
  </si>
  <si>
    <t xml:space="preserve">Nested IF/AND determining a bonus multiplier tier</t>
  </si>
  <si>
    <t xml:space="preserve">=B2*IF(AND(C2&gt;=90,D2="Yes"),1.5,IF(C2&gt;=75,1.2,1))</t>
  </si>
  <si>
    <t xml:space="preserve">Base B2=50000, Score C2=92, Cleared D2="Yes"</t>
  </si>
  <si>
    <t xml:space="preserve">75000</t>
  </si>
  <si>
    <t xml:space="preserve">Multi-tier bonus calculation with a top tier requiring two conditions together.</t>
  </si>
  <si>
    <t xml:space="preserve">Evaluating the conditions in the wrong priority order, letting a lower tier apply when the top tier should have.</t>
  </si>
  <si>
    <t xml:space="preserve">IFERROR with a formula fallback instead of a text message</t>
  </si>
  <si>
    <t xml:space="preserve">Uses IFERROR's second argument as an alternative calculation rather than just a static message.</t>
  </si>
  <si>
    <t xml:space="preserve">IFERROR(primary_lookup,fallback_lookup)</t>
  </si>
  <si>
    <t xml:space="preserve">=IFERROR(VLOOKUP(A2,$D:$F,3,FALSE),VLOOKUP(A2,$H:$J,3,FALSE))</t>
  </si>
  <si>
    <t xml:space="preserve">A2 not found in the first table, but found in a backup table</t>
  </si>
  <si>
    <t xml:space="preserve">Value from the fallback table</t>
  </si>
  <si>
    <t xml:space="preserve">Trying a primary data source first, falling back to a secondary source if not found.</t>
  </si>
  <si>
    <t xml:space="preserve">Assuming IFERROR's fallback must always be a simple text string; it can be any valid formula.</t>
  </si>
  <si>
    <t xml:space="preserve">Validating a formula result is within an expected range</t>
  </si>
  <si>
    <t xml:space="preserve">Adds a sanity-check wrapper flagging results that fall outside a logically expected range.</t>
  </si>
  <si>
    <t xml:space="preserve">IF(OR(result&lt;0,result&gt;1),"warning",result)</t>
  </si>
  <si>
    <t xml:space="preserve">=IF(OR(D2&lt;0,D2&gt;1),"Check Formula",D2)</t>
  </si>
  <si>
    <t xml:space="preserve">A calculated percentage that should be between 0 and 100%</t>
  </si>
  <si>
    <t xml:space="preserve">Check Formula (if out of bounds) or the value</t>
  </si>
  <si>
    <t xml:space="preserve">Catching silent logic errors that don't trigger a formal Excel error but are still wrong.</t>
  </si>
  <si>
    <r>
      <rPr>
        <sz val="9"/>
        <rFont val="Arial"/>
        <family val="0"/>
        <charset val="1"/>
      </rPr>
      <t xml:space="preserve">Only checking for hard errors (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REF!,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VALUE!) and missing 'quiet' logical errors like this.</t>
    </r>
  </si>
  <si>
    <t xml:space="preserve">STANDARDIZE - convert a value to a z-score</t>
  </si>
  <si>
    <t xml:space="preserve">Calculates a z-score directly with a built-in function instead of manual subtraction and division.</t>
  </si>
  <si>
    <t xml:space="preserve">STANDARDIZE(x,mean,standard_dev)</t>
  </si>
  <si>
    <t xml:space="preserve">=STANDARDIZE(C2,AVERAGE($C$2:$C$50),STDEV.S($C$2:$C$50))</t>
  </si>
  <si>
    <t xml:space="preserve">Individual score vs class mean/stdev</t>
  </si>
  <si>
    <t xml:space="preserve">Z-score value</t>
  </si>
  <si>
    <t xml:space="preserve">Standardizing individual results for comparison against a normal distribution.</t>
  </si>
  <si>
    <t xml:space="preserve">Manually computing (x-mean)/stdev when STANDARDIZE already does this in one step.</t>
  </si>
  <si>
    <t xml:space="preserve">NORM.DIST</t>
  </si>
  <si>
    <t xml:space="preserve">CONFIDENCE.NORM - confidence interval margin</t>
  </si>
  <si>
    <t xml:space="preserve">Calculates the margin of error for a confidence interval around a sample mean.</t>
  </si>
  <si>
    <t xml:space="preserve">CONFIDENCE.NORM(alpha,standard_dev,size)</t>
  </si>
  <si>
    <t xml:space="preserve">=CONFIDENCE.NORM(0.05,STDEV.S($C$2:$C$50),COUNT($C$2:$C$50))</t>
  </si>
  <si>
    <t xml:space="preserve">Sample of 49 measurements, 95% confidence</t>
  </si>
  <si>
    <t xml:space="preserve">Margin of error to add/subtract from the mean</t>
  </si>
  <si>
    <t xml:space="preserve">Building a 95% confidence interval for a survey result estimate.</t>
  </si>
  <si>
    <t xml:space="preserve">Using alpha=0.05 but reporting it as a '5% confidence interval' instead of correctly as 95%.</t>
  </si>
  <si>
    <t xml:space="preserve">PERCENTILE.EXC vs PERCENTILE.INC comparison</t>
  </si>
  <si>
    <t xml:space="preserve">Calculates a percentile excluding the endpoints, following a different statistical convention than PERCENTILE.INC.</t>
  </si>
  <si>
    <t xml:space="preserve">PERCENTILE.EXC(array,k)</t>
  </si>
  <si>
    <t xml:space="preserve">=PERCENTILE.EXC(C2:C30,0.5)</t>
  </si>
  <si>
    <t xml:space="preserve">Sample dataset, median (50th percentile)</t>
  </si>
  <si>
    <t xml:space="preserve">Median value, may differ slightly from PERCENTILE.INC at edges</t>
  </si>
  <si>
    <t xml:space="preserve">Situations requiring the exclusive percentile convention specifically (some regulatory/academic contexts).</t>
  </si>
  <si>
    <t xml:space="preserve">Using PERCENTILE.EXC and PERCENTILE.INC interchangeably; they can give different results, especially at extreme percentiles.</t>
  </si>
  <si>
    <t xml:space="preserve">Amortization schedule single-row formula pattern</t>
  </si>
  <si>
    <t xml:space="preserve">Shows the standard pattern for a fixed payment used consistently across every row of an amortization table.</t>
  </si>
  <si>
    <t xml:space="preserve">PMT(rate,nper,pv) referenced consistently down a schedule</t>
  </si>
  <si>
    <t xml:space="preserve">=PMT($B$1/12,$B$2,-$B$3)</t>
  </si>
  <si>
    <t xml:space="preserve">Loan 500000, Rate 8%, Term 60 months</t>
  </si>
  <si>
    <t xml:space="preserve">Fixed monthly payment repeated down the schedule</t>
  </si>
  <si>
    <t xml:space="preserve">Building a full month-by-month amortization schedule.</t>
  </si>
  <si>
    <t xml:space="preserve">Letting the PMT formula's cell references shift when copied down instead of locking them with $.</t>
  </si>
  <si>
    <t xml:space="preserve">Calculating total interest paid over the life of a loan</t>
  </si>
  <si>
    <t xml:space="preserve">Calculates total interest cost by comparing total payments made to the original principal.</t>
  </si>
  <si>
    <t xml:space="preserve">(PMT(...)*nper)-pv</t>
  </si>
  <si>
    <t xml:space="preserve">=(PMT(B2/12,C2,-D2)*C2)-D2</t>
  </si>
  <si>
    <t xml:space="preserve">Rate 8%, Term 60 months, Loan 500000</t>
  </si>
  <si>
    <t xml:space="preserve">Total interest paid over the loan's life</t>
  </si>
  <si>
    <t xml:space="preserve">Understanding the true total cost of a loan beyond just the monthly payment.</t>
  </si>
  <si>
    <t xml:space="preserve">Forgetting to multiply PMT by the number of periods before subtracting the principal.</t>
  </si>
  <si>
    <t xml:space="preserve">DMAX with wildcard criteria for partial text match</t>
  </si>
  <si>
    <t xml:space="preserve">Uses a wildcard within a Database function's criteria range for partial text matching.</t>
  </si>
  <si>
    <t xml:space="preserve">DMAX(database,field,criteria) with wildcard in criteria cell</t>
  </si>
  <si>
    <t xml:space="preserve">=DMAX(A1:F60,"Sales",H1:I2)</t>
  </si>
  <si>
    <t xml:space="preserve">Criteria cell I2="*North*"</t>
  </si>
  <si>
    <t xml:space="preserve">Highest sale among all North-named branches</t>
  </si>
  <si>
    <t xml:space="preserve">Finding the top sale across several similarly-named regional branches at once.</t>
  </si>
  <si>
    <t xml:space="preserve">Forgetting Database function criteria cells support wildcards just like COUNTIF/SUMIF criteria do.</t>
  </si>
  <si>
    <t xml:space="preserve">SEQUENCE generating a date series</t>
  </si>
  <si>
    <t xml:space="preserve">Generates a series of dates automatically instead of manually filling down.</t>
  </si>
  <si>
    <t xml:space="preserve">SEQUENCE(rows,cols,start,step) with a date start and month step logic</t>
  </si>
  <si>
    <t xml:space="preserve">=SEQUENCE(12,1,DATE(2026,1,1),1)</t>
  </si>
  <si>
    <t xml:space="preserve">Starting 01-Jan-2026, 12 rows</t>
  </si>
  <si>
    <t xml:space="preserve">12 consecutive dates spilled down (adjust step for months vs days)</t>
  </si>
  <si>
    <t xml:space="preserve">Building a 12-row month-by-month report template header.</t>
  </si>
  <si>
    <t xml:space="preserve">Using step=1 assuming it always means '+1 month' when it actually adds 1 day unless combined with EDATE/DATE logic.</t>
  </si>
  <si>
    <t xml:space="preserve">EDATE, DATE</t>
  </si>
  <si>
    <t xml:space="preserve">BYROW combined with IF to flag incomplete rows</t>
  </si>
  <si>
    <t xml:space="preserve">Applies a per-row completeness check across an entire table in one formula.</t>
  </si>
  <si>
    <t xml:space="preserve">BYROW(array,LAMBDA(row,IF(COUNTBLANK(row)&gt;0,...)))</t>
  </si>
  <si>
    <t xml:space="preserve">=BYROW(A2:D50,LAMBDA(row,IF(COUNTBLANK(row)&gt;0,"Incomplete","OK")))</t>
  </si>
  <si>
    <t xml:space="preserve">Table with some rows missing a field</t>
  </si>
  <si>
    <t xml:space="preserve">Incomplete/OK flag spilled down for every row</t>
  </si>
  <si>
    <t xml:space="preserve">Data-quality flagging column that doesn't need to be dragged down manually.</t>
  </si>
  <si>
    <t xml:space="preserve">Forgetting BYROW's LAMBDA parameter represents one row at a time, not the whole array.</t>
  </si>
  <si>
    <t xml:space="preserve">COUNTBLANK, MAP</t>
  </si>
  <si>
    <t xml:space="preserve">Standardizing state/region abbreviations</t>
  </si>
  <si>
    <t xml:space="preserve">Expands a set of known abbreviations into full names, passing through anything unrecognized.</t>
  </si>
  <si>
    <t xml:space="preserve">SWITCH(code,val1,result1,...,default)</t>
  </si>
  <si>
    <t xml:space="preserve">=SWITCH(A2,"NY","New York","CA","California","TX","Texas",A2)</t>
  </si>
  <si>
    <t xml:space="preserve">A2="NY"</t>
  </si>
  <si>
    <t xml:space="preserve">New York</t>
  </si>
  <si>
    <t xml:space="preserve">Standardizing an inconsistent location field before a regional report.</t>
  </si>
  <si>
    <r>
      <rPr>
        <sz val="9"/>
        <rFont val="Arial"/>
        <family val="0"/>
        <charset val="1"/>
      </rPr>
      <t xml:space="preserve">Forgetting the default (A2) fallback, which would cause </t>
    </r>
    <r>
      <rPr>
        <sz val="9"/>
        <rFont val="Noto Sans CJK SC"/>
        <family val="2"/>
        <charset val="1"/>
      </rPr>
      <t xml:space="preserve">＃</t>
    </r>
    <r>
      <rPr>
        <sz val="9"/>
        <rFont val="Arial"/>
        <family val="0"/>
        <charset val="1"/>
      </rPr>
      <t xml:space="preserve">N/A for any code not explicitly listed.</t>
    </r>
  </si>
  <si>
    <t xml:space="preserve">Removing invisible zero-width characters from pasted text</t>
  </si>
  <si>
    <t xml:space="preserve">Removes a specific invisible Unicode character sometimes hidden in text copied from websites.</t>
  </si>
  <si>
    <t xml:space="preserve">SUBSTITUTE(text,CHAR(8203),"")</t>
  </si>
  <si>
    <t xml:space="preserve">=SUBSTITUTE(A2,CHAR(8203),"")</t>
  </si>
  <si>
    <t xml:space="preserve">A2 contains an invisible zero-width space from a web paste</t>
  </si>
  <si>
    <t xml:space="preserve">Text without the invisible character</t>
  </si>
  <si>
    <t xml:space="preserve">Fixing a stubborn lookup mismatch caused by an invisible character neither TRIM nor CLEAN catches.</t>
  </si>
  <si>
    <t xml:space="preserve">Assuming TRIM or CLEAN alone handles every kind of invisible character; some need a targeted CHAR() removal.</t>
  </si>
  <si>
    <t xml:space="preserve">Dynamic conditional VLOOKUP choosing between two tables based on a flag</t>
  </si>
  <si>
    <t xml:space="preserve">Uses an IF inside VLOOKUP's table_array argument to dynamically choose which table to search.</t>
  </si>
  <si>
    <t xml:space="preserve">VLOOKUP(value,IF(flag,table1,table2),col,FALSE)</t>
  </si>
  <si>
    <t xml:space="preserve">=VLOOKUP(A2,IF(B2="Retail",$D:$E,$G:$H),2,FALSE)</t>
  </si>
  <si>
    <t xml:space="preserve">B2="Retail"</t>
  </si>
  <si>
    <t xml:space="preserve">Price from the retail pricing table</t>
  </si>
  <si>
    <t xml:space="preserve">Switching between a retail and wholesale pricing table based on a customer-type flag.</t>
  </si>
  <si>
    <t xml:space="preserve">Forgetting both possible tables must have the exact same column structure for the col_index to make sense in either case.</t>
  </si>
  <si>
    <t xml:space="preserve">INDEX/MATCH with IF</t>
  </si>
  <si>
    <t xml:space="preserve">Diversity ratio calculation</t>
  </si>
  <si>
    <t xml:space="preserve">Calculates the representation ratio of a specific group within total headcount.</t>
  </si>
  <si>
    <t xml:space="preserve">COUNTIFS(gender,"Female")/COUNTA(all)</t>
  </si>
  <si>
    <t xml:space="preserve">=COUNTIFS(B2:B200,"Female")/COUNTA(B2:B200)</t>
  </si>
  <si>
    <t xml:space="preserve">Gender column across 199 employees</t>
  </si>
  <si>
    <t xml:space="preserve">Percentage representation</t>
  </si>
  <si>
    <t xml:space="preserve">Workforce diversity reporting.</t>
  </si>
  <si>
    <t xml:space="preserve">Excluding blank/unspecified entries inconsistently between the numerator and denominator.</t>
  </si>
  <si>
    <t xml:space="preserve">Free cash flow calculation</t>
  </si>
  <si>
    <t xml:space="preserve">Calculates cash generated after accounting for capital investment needs.</t>
  </si>
  <si>
    <t xml:space="preserve">operating_cash_flow-capital_expenditure</t>
  </si>
  <si>
    <t xml:space="preserve">=P2-Q2</t>
  </si>
  <si>
    <t xml:space="preserve">Operating CF P2=450000, CapEx Q2=180000</t>
  </si>
  <si>
    <t xml:space="preserve">270000</t>
  </si>
  <si>
    <t xml:space="preserve">Assessing a company's ability to fund growth or return cash to shareholders.</t>
  </si>
  <si>
    <t xml:space="preserve">Confusing free cash flow with net income, which includes non-cash items like depreciation.</t>
  </si>
  <si>
    <t xml:space="preserve">NPV</t>
  </si>
  <si>
    <t xml:space="preserve">Days payable outstanding (DPO)</t>
  </si>
  <si>
    <t xml:space="preserve">Estimates the average number of days a company takes to pay its suppliers.</t>
  </si>
  <si>
    <t xml:space="preserve">(accounts_payable/cogs)*365</t>
  </si>
  <si>
    <t xml:space="preserve">=(R2/S2)*365</t>
  </si>
  <si>
    <t xml:space="preserve">Payables R2=220000, COGS S2=2100000</t>
  </si>
  <si>
    <t xml:space="preserve">38.2 days</t>
  </si>
  <si>
    <t xml:space="preserve">Working capital and supplier payment efficiency analysis.</t>
  </si>
  <si>
    <t xml:space="preserve">Using total purchases instead of COGS, which is the more standard denominator for this ratio.</t>
  </si>
  <si>
    <t xml:space="preserve">Accounts receivable days</t>
  </si>
  <si>
    <t xml:space="preserve">Sales quota gap in currency</t>
  </si>
  <si>
    <t xml:space="preserve">Calculates how much more revenue is needed to hit target, never showing negative.</t>
  </si>
  <si>
    <t xml:space="preserve">MAX(0,target-actual)</t>
  </si>
  <si>
    <t xml:space="preserve">=MAX(0,B2-C2)</t>
  </si>
  <si>
    <t xml:space="preserve">Target B2=1000000, Actual C2=875000</t>
  </si>
  <si>
    <t xml:space="preserve">Sales rep dashboard showing remaining gap to close.</t>
  </si>
  <si>
    <t xml:space="preserve">Omitting MAX(0,...), which would show a negative 'gap' once a rep exceeds target.</t>
  </si>
  <si>
    <t xml:space="preserve">Stockout frequency percentage</t>
  </si>
  <si>
    <t xml:space="preserve">Calculates what percentage of days a SKU was completely out of stock.</t>
  </si>
  <si>
    <t xml:space="preserve">COUNTIF(daily_stock,0)/COUNTA(all_days)</t>
  </si>
  <si>
    <t xml:space="preserve">=COUNTIF(D2:D365,0)/COUNTA(D2:D365)</t>
  </si>
  <si>
    <t xml:space="preserve">365 days of daily stock level readings</t>
  </si>
  <si>
    <t xml:space="preserve">Percentage of days at zero stock</t>
  </si>
  <si>
    <t xml:space="preserve">Identifying chronically under-stocked items needing a higher reorder point.</t>
  </si>
  <si>
    <t xml:space="preserve">Counting only days explicitly marked '0' while missing blank/unrecorded days that may also indicate stockouts.</t>
  </si>
  <si>
    <t xml:space="preserve">Highlighting the best-performing month automatically</t>
  </si>
  <si>
    <t xml:space="preserve">Automatically labels whichever row currently holds the maximum value.</t>
  </si>
  <si>
    <t xml:space="preserve">IF(value=MAX(range),"label","")</t>
  </si>
  <si>
    <t xml:space="preserve">=IF(C2=MAX($C$2:$C$13),"★ Best Month","")</t>
  </si>
  <si>
    <t xml:space="preserve">12 months of sales, one being the highest</t>
  </si>
  <si>
    <t xml:space="preserve">★ Best Month next to the top figure only</t>
  </si>
  <si>
    <t xml:space="preserve">Auto-highlighting the standout month in a yearly summary table.</t>
  </si>
  <si>
    <t xml:space="preserve">Using this with tied maximum values, which would label multiple rows simultaneously.</t>
  </si>
  <si>
    <t xml:space="preserve">MAX, LARGE</t>
  </si>
  <si>
    <t xml:space="preserve">Index number calculation (base-100 comparison)</t>
  </si>
  <si>
    <t xml:space="preserve">Converts a series into an index where the base period equals 100, for easy relative comparison.</t>
  </si>
  <si>
    <t xml:space="preserve">(current_value/base_period_value)*100</t>
  </si>
  <si>
    <t xml:space="preserve">=(C2/$C$2)*100</t>
  </si>
  <si>
    <t xml:space="preserve">Base period C2=50000, later period same column</t>
  </si>
  <si>
    <t xml:space="preserve">Index value, 100 at the base period</t>
  </si>
  <si>
    <t xml:space="preserve">Comparing growth trends across metrics with very different absolute scales.</t>
  </si>
  <si>
    <t xml:space="preserve">Locking the wrong cell as the base, causing the index to shift incorrectly when copied down.</t>
  </si>
  <si>
    <t xml:space="preserve">Percentage growth rate</t>
  </si>
  <si>
    <t xml:space="preserve">Quick formula to insert today's date as a static timestamp</t>
  </si>
  <si>
    <t xml:space="preserve">A keyboard shortcut alternative to =TODAY() when a permanently fixed date stamp is actually wanted.</t>
  </si>
  <si>
    <t xml:space="preserve">Inserts today's date as a fixed value, not a live formula</t>
  </si>
  <si>
    <t xml:space="preserve">Ctrl+; (keyboard shortcut, not a formula)</t>
  </si>
  <si>
    <t xml:space="preserve">Pressed on 17-Aug-2026</t>
  </si>
  <si>
    <t xml:space="preserve">17-Aug-2026 (frozen, won't change tomorrow)</t>
  </si>
  <si>
    <t xml:space="preserve">Logging the date an entry was made without it changing on every reopen.</t>
  </si>
  <si>
    <t xml:space="preserve">Using =TODAY() when a frozen historical timestamp was actually needed, since TODAY() always shows the current date.</t>
  </si>
  <si>
    <t xml:space="preserve">Formula results differ after copying between workbooks</t>
  </si>
  <si>
    <t xml:space="preserve">Explains a subtle issue where pasted formulas seem to give stale results due to differing calculation settings.</t>
  </si>
  <si>
    <t xml:space="preserve">N/A (settings issue, not a formula)</t>
  </si>
  <si>
    <t xml:space="preserve">Check for differing calculation settings (Manual vs Automatic) between files</t>
  </si>
  <si>
    <t xml:space="preserve">Two workbooks with different calculation modes</t>
  </si>
  <si>
    <t xml:space="preserve">Consistent results once both are set to Automatic</t>
  </si>
  <si>
    <t xml:space="preserve">Diagnosing inconsistent results after combining data from two different source files.</t>
  </si>
  <si>
    <t xml:space="preserve">Assuming the formula itself is wrong when the actual issue is a workbook-level calculation setting.</t>
  </si>
  <si>
    <t xml:space="preserve">Using conditional formatting to visually spot formula inconsistencies</t>
  </si>
  <si>
    <t xml:space="preserve">A practical technique for catching the common bug where one row in a filled-down formula was manually overwritten.</t>
  </si>
  <si>
    <t xml:space="preserve">Highlight Cells Rules &gt; checking for a formula pattern break</t>
  </si>
  <si>
    <t xml:space="preserve">A dragged-down formula with one accidentally hardcoded row</t>
  </si>
  <si>
    <t xml:space="preserve">The inconsistent row visually highlighted</t>
  </si>
  <si>
    <t xml:space="preserve">QA pass catching a single manually broken row in an otherwise consistent formula column.</t>
  </si>
  <si>
    <t xml:space="preserve">Assuming visual inspection alone reliably catches this; a highlighting rule based on ISFORMULA() is more reliable.</t>
  </si>
  <si>
    <t xml:space="preserve">ISFORMULA</t>
  </si>
  <si>
    <t xml:space="preserve">Dynamic multi-condition dashboard filter combining 3 dropdown selectors</t>
  </si>
  <si>
    <t xml:space="preserve">Combines three independent dropdown-driven conditions into one live-filtering dashboard formula.</t>
  </si>
  <si>
    <t xml:space="preserve">FILTER(array,(cond1=selector1)*(cond2=selector2)*(cond3&gt;=selector3))</t>
  </si>
  <si>
    <t xml:space="preserve">=FILTER(A2:E100,(B2:B100=$H$1)*(C2:C100=$H$2)*(D2:D100&gt;=$H$3))</t>
  </si>
  <si>
    <t xml:space="preserve">Region, Category, and Min-Value selectors in H1:H3</t>
  </si>
  <si>
    <t xml:space="preserve">Live filtered table matching all 3 dashboard selectors</t>
  </si>
  <si>
    <t xml:space="preserve">Interactive multi-filter dashboard without needing separate AutoFilter clicks.</t>
  </si>
  <si>
    <t xml:space="preserve">One selector cell left blank causing FILTER to return zero rows instead of treating blank as 'no filter'.</t>
  </si>
  <si>
    <t xml:space="preserve">FILTER</t>
  </si>
  <si>
    <t xml:space="preserve">Cheat Sheet: Absolute vs relative reference quick guide</t>
  </si>
  <si>
    <t xml:space="preserve">Summarizes the four reference-locking states and when to use each.</t>
  </si>
  <si>
    <t xml:space="preserve">Reference-locking quick reference</t>
  </si>
  <si>
    <t xml:space="preserve">A1 (relative) / $A$1 (absolute) / A$1 or $A1 (mixed)</t>
  </si>
  <si>
    <t xml:space="preserve">Quick reminder while building formulas meant to be filled across a grid.</t>
  </si>
  <si>
    <t xml:space="preserve">Defaulting to always using $A$1 everywhere out of habit, even when a relative reference was actually needed.</t>
  </si>
  <si>
    <t xml:space="preserve">F4 shortcut</t>
  </si>
  <si>
    <t xml:space="preserve">SECTION 1: BASIC ARITHMETIC</t>
  </si>
  <si>
    <t xml:space="preserve">Item</t>
  </si>
  <si>
    <t xml:space="preserve">Amount 1</t>
  </si>
  <si>
    <t xml:space="preserve">Amount 2</t>
  </si>
  <si>
    <t xml:space="preserve">Product A</t>
  </si>
  <si>
    <t xml:space="preserve">Addition (A2+B2 style):</t>
  </si>
  <si>
    <t xml:space="preserve">Subtraction:</t>
  </si>
  <si>
    <t xml:space="preserve">Multiplication:</t>
  </si>
  <si>
    <t xml:space="preserve">Division:</t>
  </si>
  <si>
    <t xml:space="preserve">SECTION 2: PERCENTAGE CALCULATIONS</t>
  </si>
  <si>
    <t xml:space="preserve">Base Price</t>
  </si>
  <si>
    <t xml:space="preserve">Discount %</t>
  </si>
  <si>
    <t xml:space="preserve">Discount Amount:</t>
  </si>
  <si>
    <t xml:space="preserve">Final Price:</t>
  </si>
  <si>
    <t xml:space="preserve">SECTION 3: SUM, COUNT &amp; AVERAGE</t>
  </si>
  <si>
    <t xml:space="preserve">Salesperson</t>
  </si>
  <si>
    <t xml:space="preserve">Region</t>
  </si>
  <si>
    <t xml:space="preserve">Sales</t>
  </si>
  <si>
    <t xml:space="preserve">Amit</t>
  </si>
  <si>
    <t xml:space="preserve">North</t>
  </si>
  <si>
    <t xml:space="preserve">Priya</t>
  </si>
  <si>
    <t xml:space="preserve">South</t>
  </si>
  <si>
    <t xml:space="preserve">Rohan</t>
  </si>
  <si>
    <t xml:space="preserve">Neha</t>
  </si>
  <si>
    <t xml:space="preserve">East</t>
  </si>
  <si>
    <t xml:space="preserve">Karan</t>
  </si>
  <si>
    <t xml:space="preserve">Divya</t>
  </si>
  <si>
    <t xml:space="preserve">SUM (total sales):</t>
  </si>
  <si>
    <t xml:space="preserve">COUNT (number of entries):</t>
  </si>
  <si>
    <t xml:space="preserve">AVERAGE (average sales):</t>
  </si>
  <si>
    <t xml:space="preserve">SUMIF (North region only):</t>
  </si>
  <si>
    <t xml:space="preserve">COUNTIF (North region count):</t>
  </si>
  <si>
    <t xml:space="preserve">MAX (highest sale):</t>
  </si>
  <si>
    <t xml:space="preserve">MIN (lowest sale):</t>
  </si>
  <si>
    <t xml:space="preserve">SECTION 4: SIMPLE IF STATEMENTS</t>
  </si>
  <si>
    <t xml:space="preserve">Student</t>
  </si>
  <si>
    <t xml:space="preserve">Score</t>
  </si>
  <si>
    <t xml:space="preserve">Aarav</t>
  </si>
  <si>
    <t xml:space="preserve">Ishita</t>
  </si>
  <si>
    <t xml:space="preserve">Vihaan</t>
  </si>
  <si>
    <t xml:space="preserve">Saanvi</t>
  </si>
  <si>
    <t xml:space="preserve">IF Pass/Fail (for row 40):</t>
  </si>
  <si>
    <t xml:space="preserve">SECTION 5: BASIC TEXT FUNCTIONS</t>
  </si>
  <si>
    <t xml:space="preserve">Full Name</t>
  </si>
  <si>
    <t xml:space="preserve">UPPER:</t>
  </si>
  <si>
    <t xml:space="preserve">LOWER:</t>
  </si>
  <si>
    <t xml:space="preserve">LEN (character count):</t>
  </si>
  <si>
    <t xml:space="preserve">LEFT (first 5 chars):</t>
  </si>
  <si>
    <t xml:space="preserve">TRIM:</t>
  </si>
  <si>
    <t xml:space="preserve">SECTION 1: VLOOKUP / INDEX+MATCH</t>
  </si>
  <si>
    <t xml:space="preserve">Employee ID</t>
  </si>
  <si>
    <t xml:space="preserve">Department</t>
  </si>
  <si>
    <t xml:space="preserve">Salary</t>
  </si>
  <si>
    <t xml:space="preserve">E101</t>
  </si>
  <si>
    <t xml:space="preserve">Aarav Mehta</t>
  </si>
  <si>
    <t xml:space="preserve">E102</t>
  </si>
  <si>
    <t xml:space="preserve">Ishita Rao</t>
  </si>
  <si>
    <t xml:space="preserve">Finance</t>
  </si>
  <si>
    <t xml:space="preserve">E103</t>
  </si>
  <si>
    <t xml:space="preserve">Vihaan Kapoor</t>
  </si>
  <si>
    <t xml:space="preserve">Operations</t>
  </si>
  <si>
    <t xml:space="preserve">E104</t>
  </si>
  <si>
    <t xml:space="preserve">Saanvi Iyer</t>
  </si>
  <si>
    <t xml:space="preserve">E105</t>
  </si>
  <si>
    <t xml:space="preserve">Kabir Nair</t>
  </si>
  <si>
    <t xml:space="preserve">Lookup ID:</t>
  </si>
  <si>
    <t xml:space="preserve">VLOOKUP (find salary):</t>
  </si>
  <si>
    <t xml:space="preserve">INDEX+MATCH (find salary):</t>
  </si>
  <si>
    <t xml:space="preserve">IFERROR-wrapped VLOOKUP:</t>
  </si>
  <si>
    <t xml:space="preserve">SECTION 2: SUMIFS / COUNTIFS / AVERAGEIFS</t>
  </si>
  <si>
    <t xml:space="preserve">Quarter</t>
  </si>
  <si>
    <t xml:space="preserve">Q1</t>
  </si>
  <si>
    <t xml:space="preserve">Q2</t>
  </si>
  <si>
    <t xml:space="preserve">SUMIFS (North + Q1):</t>
  </si>
  <si>
    <t xml:space="preserve">COUNTIFS (North + Q1):</t>
  </si>
  <si>
    <t xml:space="preserve">AVERAGEIFS (North + Q1):</t>
  </si>
  <si>
    <t xml:space="preserve">SECTION 3: NESTED IF / IFS</t>
  </si>
  <si>
    <t xml:space="preserve">Nested IF (Grade A/B/C/D):</t>
  </si>
  <si>
    <t xml:space="preserve">IFS (same logic):</t>
  </si>
  <si>
    <t xml:space="preserve">SECTION 4: DATE &amp; TIME</t>
  </si>
  <si>
    <t xml:space="preserve">Date of Birth</t>
  </si>
  <si>
    <t xml:space="preserve">Start Date</t>
  </si>
  <si>
    <t xml:space="preserve">End Date</t>
  </si>
  <si>
    <t xml:space="preserve">10-May-1995</t>
  </si>
  <si>
    <t xml:space="preserve">01-Aug-2026</t>
  </si>
  <si>
    <t xml:space="preserve">31-Aug-2026</t>
  </si>
  <si>
    <t xml:space="preserve">Age (DATEDIF years):</t>
  </si>
  <si>
    <t xml:space="preserve">NETWORKDAYS between dates:</t>
  </si>
  <si>
    <t xml:space="preserve">EOMONTH (end of that month):</t>
  </si>
  <si>
    <t xml:space="preserve">WEEKDAY name (TEXT):</t>
  </si>
  <si>
    <t xml:space="preserve">SECTION 5: TEXT MANIPULATION</t>
  </si>
  <si>
    <t xml:space="preserve">Product Code</t>
  </si>
  <si>
    <t xml:space="preserve">INV-2026-00147</t>
  </si>
  <si>
    <t xml:space="preserve">LEFT (prefix):</t>
  </si>
  <si>
    <t xml:space="preserve">MID (year):</t>
  </si>
  <si>
    <t xml:space="preserve">RIGHT (serial):</t>
  </si>
  <si>
    <t xml:space="preserve">SUBSTITUTE (- to /):</t>
  </si>
  <si>
    <t xml:space="preserve">SECTION 1: SUMPRODUCT &amp; CONDITIONAL LOGIC</t>
  </si>
  <si>
    <t xml:space="preserve">Meets Target?</t>
  </si>
  <si>
    <t xml:space="preserve">No</t>
  </si>
  <si>
    <t xml:space="preserve">SUMPRODUCT (North AND met target):</t>
  </si>
  <si>
    <t xml:space="preserve">SUMPRODUCT OR (North or South):</t>
  </si>
  <si>
    <t xml:space="preserve">SECTION 2: TWO-WAY INDEX+MATCH</t>
  </si>
  <si>
    <t xml:space="preserve">Employee</t>
  </si>
  <si>
    <t xml:space="preserve">Jan</t>
  </si>
  <si>
    <t xml:space="preserve">Feb</t>
  </si>
  <si>
    <t xml:space="preserve">Mar</t>
  </si>
  <si>
    <t xml:space="preserve">Lookup Employee:</t>
  </si>
  <si>
    <t xml:space="preserve">Lookup Month:</t>
  </si>
  <si>
    <t xml:space="preserve">2-way INDEX+MATCH result:</t>
  </si>
  <si>
    <t xml:space="preserve">SECTION 3: RANK, LARGE, SMALL</t>
  </si>
  <si>
    <t xml:space="preserve">Rep</t>
  </si>
  <si>
    <t xml:space="preserve">RANK.EQ (rank of row 27):</t>
  </si>
  <si>
    <t xml:space="preserve">LARGE (2nd highest):</t>
  </si>
  <si>
    <t xml:space="preserve">SMALL (2nd lowest):</t>
  </si>
  <si>
    <t xml:space="preserve">SECTION 4: FINANCIAL FUNCTIONS</t>
  </si>
  <si>
    <t xml:space="preserve">Loan Amount</t>
  </si>
  <si>
    <t xml:space="preserve">Annual Rate</t>
  </si>
  <si>
    <t xml:space="preserve">Term (months)</t>
  </si>
  <si>
    <t xml:space="preserve">PMT (monthly payment):</t>
  </si>
  <si>
    <t xml:space="preserve">IPMT (interest, month 1):</t>
  </si>
  <si>
    <t xml:space="preserve">PPMT (principal, month 1):</t>
  </si>
  <si>
    <t xml:space="preserve">FV (savings, same inputs as deposits):</t>
  </si>
  <si>
    <t xml:space="preserve">HEADCOUNT &amp; ATTRITION</t>
  </si>
  <si>
    <t xml:space="preserve">Employees</t>
  </si>
  <si>
    <t xml:space="preserve">Exits (this month)</t>
  </si>
  <si>
    <t xml:space="preserve">Marketing</t>
  </si>
  <si>
    <t xml:space="preserve">Total Headcount:</t>
  </si>
  <si>
    <t xml:space="preserve">Total Exits:</t>
  </si>
  <si>
    <t xml:space="preserve">Overall Attrition Rate:</t>
  </si>
  <si>
    <t xml:space="preserve">PROJECT COMPLETION TRACKER</t>
  </si>
  <si>
    <t xml:space="preserve">Project</t>
  </si>
  <si>
    <t xml:space="preserve">Tasks Total</t>
  </si>
  <si>
    <t xml:space="preserve">Tasks Done</t>
  </si>
  <si>
    <t xml:space="preserve">Website Revamp</t>
  </si>
  <si>
    <t xml:space="preserve">CRM Migration</t>
  </si>
  <si>
    <t xml:space="preserve">Q3 Audit</t>
  </si>
  <si>
    <t xml:space="preserve">% Complete (row 16):</t>
  </si>
  <si>
    <t xml:space="preserve">Status flag:</t>
  </si>
  <si>
    <t xml:space="preserve">MANAGER SPAN OF CONTROL</t>
  </si>
  <si>
    <t xml:space="preserve">Manager</t>
  </si>
  <si>
    <t xml:space="preserve">Priya Singh</t>
  </si>
  <si>
    <t xml:space="preserve">Rohan Gupta</t>
  </si>
  <si>
    <t xml:space="preserve">Kabir</t>
  </si>
  <si>
    <t xml:space="preserve">Direct reports for Priya Singh:</t>
  </si>
  <si>
    <t xml:space="preserve">PROFITABILITY RATIOS</t>
  </si>
  <si>
    <t xml:space="preserve">Metric</t>
  </si>
  <si>
    <t xml:space="preserve">Value</t>
  </si>
  <si>
    <t xml:space="preserve">Revenue</t>
  </si>
  <si>
    <t xml:space="preserve">COGS</t>
  </si>
  <si>
    <t xml:space="preserve">Operating Expenses</t>
  </si>
  <si>
    <t xml:space="preserve">Net Profit</t>
  </si>
  <si>
    <t xml:space="preserve">Gross Profit Margin:</t>
  </si>
  <si>
    <t xml:space="preserve">Net Profit Margin:</t>
  </si>
  <si>
    <t xml:space="preserve">LIQUIDITY RATIOS</t>
  </si>
  <si>
    <t xml:space="preserve">Current Assets</t>
  </si>
  <si>
    <t xml:space="preserve">Current Liabilities</t>
  </si>
  <si>
    <t xml:space="preserve">Inventory</t>
  </si>
  <si>
    <t xml:space="preserve">Current Ratio:</t>
  </si>
  <si>
    <t xml:space="preserve">Quick Ratio:</t>
  </si>
  <si>
    <t xml:space="preserve">Working Capital:</t>
  </si>
  <si>
    <t xml:space="preserve">LOAN PAYMENT CALCULATOR</t>
  </si>
  <si>
    <t xml:space="preserve">Years</t>
  </si>
  <si>
    <t xml:space="preserve">Monthly EMI:</t>
  </si>
  <si>
    <t xml:space="preserve">Total Paid over term:</t>
  </si>
  <si>
    <t xml:space="preserve">Total Interest:</t>
  </si>
  <si>
    <t xml:space="preserve">TIERED SALES COMMISSION</t>
  </si>
  <si>
    <t xml:space="preserve">Commission (nested IF, row 4):</t>
  </si>
  <si>
    <t xml:space="preserve">CONVERSION FUNNEL</t>
  </si>
  <si>
    <t xml:space="preserve">Stage</t>
  </si>
  <si>
    <t xml:space="preserve">Count</t>
  </si>
  <si>
    <t xml:space="preserve">Leads</t>
  </si>
  <si>
    <t xml:space="preserve">Qualified</t>
  </si>
  <si>
    <t xml:space="preserve">Proposals</t>
  </si>
  <si>
    <t xml:space="preserve">Won</t>
  </si>
  <si>
    <t xml:space="preserve">Lead-to-Won Conversion:</t>
  </si>
  <si>
    <t xml:space="preserve">Qualified-to-Won Conversion:</t>
  </si>
  <si>
    <t xml:space="preserve">REGIONAL SALES SUMMARY (SUMIFS)</t>
  </si>
  <si>
    <t xml:space="preserve">Product</t>
  </si>
  <si>
    <t xml:space="preserve">Electronics</t>
  </si>
  <si>
    <t xml:space="preserve">Apparel</t>
  </si>
  <si>
    <t xml:space="preserve">North + Electronics total:</t>
  </si>
  <si>
    <t xml:space="preserve">INVENTORY REORDER STATUS</t>
  </si>
  <si>
    <t xml:space="preserve">SKU</t>
  </si>
  <si>
    <t xml:space="preserve">Current Stock</t>
  </si>
  <si>
    <t xml:space="preserve">Reorder Point</t>
  </si>
  <si>
    <t xml:space="preserve">SKU-1001</t>
  </si>
  <si>
    <t xml:space="preserve">SKU-1002</t>
  </si>
  <si>
    <t xml:space="preserve">SKU-1003</t>
  </si>
  <si>
    <t xml:space="preserve">SKU-1004</t>
  </si>
  <si>
    <t xml:space="preserve">Status flag (row 4):</t>
  </si>
  <si>
    <t xml:space="preserve">ECONOMIC ORDER QUANTITY</t>
  </si>
  <si>
    <t xml:space="preserve">Annual Demand</t>
  </si>
  <si>
    <t xml:space="preserve">Order Cost</t>
  </si>
  <si>
    <t xml:space="preserve">Holding Cost/Unit</t>
  </si>
  <si>
    <t xml:space="preserve">EOQ:</t>
  </si>
  <si>
    <t xml:space="preserve">ON-TIME DELIVERY TRACKER</t>
  </si>
  <si>
    <t xml:space="preserve">Order</t>
  </si>
  <si>
    <t xml:space="preserve">Promised Date</t>
  </si>
  <si>
    <t xml:space="preserve">Actual Date</t>
  </si>
  <si>
    <t xml:space="preserve">ORD-501</t>
  </si>
  <si>
    <t xml:space="preserve">15-Aug-2026</t>
  </si>
  <si>
    <t xml:space="preserve">ORD-502</t>
  </si>
  <si>
    <t xml:space="preserve">16-Aug-2026</t>
  </si>
  <si>
    <t xml:space="preserve">18-Aug-2026</t>
  </si>
  <si>
    <t xml:space="preserve">ORD-503</t>
  </si>
  <si>
    <t xml:space="preserve">17-Aug-2026</t>
  </si>
  <si>
    <t xml:space="preserve">On-time count:</t>
  </si>
  <si>
    <t xml:space="preserve">NETWORKDAYS example (order 1):</t>
  </si>
  <si>
    <t xml:space="preserve">DESCRIPTIVE STATISTICS</t>
  </si>
  <si>
    <t xml:space="preserve">Branch</t>
  </si>
  <si>
    <t xml:space="preserve">Monthly Sales</t>
  </si>
  <si>
    <t xml:space="preserve">Branch A</t>
  </si>
  <si>
    <t xml:space="preserve">Branch B</t>
  </si>
  <si>
    <t xml:space="preserve">Branch C</t>
  </si>
  <si>
    <t xml:space="preserve">Branch D</t>
  </si>
  <si>
    <t xml:space="preserve">Branch E</t>
  </si>
  <si>
    <t xml:space="preserve">Branch F</t>
  </si>
  <si>
    <t xml:space="preserve">MEDIAN:</t>
  </si>
  <si>
    <t xml:space="preserve">STDEV.S:</t>
  </si>
  <si>
    <t xml:space="preserve">Coefficient of Variation:</t>
  </si>
  <si>
    <t xml:space="preserve">PERCENTILE.INC (90th):</t>
  </si>
  <si>
    <t xml:space="preserve">TREND / FORECAST</t>
  </si>
  <si>
    <t xml:space="preserve">Month Index</t>
  </si>
  <si>
    <t xml:space="preserve">SLOPE:</t>
  </si>
  <si>
    <t xml:space="preserve">FORECAST.LINEAR (month 7):</t>
  </si>
  <si>
    <t xml:space="preserve">RANKING &amp; TOP-N</t>
  </si>
  <si>
    <t xml:space="preserve">Widget A</t>
  </si>
  <si>
    <t xml:space="preserve">Widget B</t>
  </si>
  <si>
    <t xml:space="preserve">Widget C</t>
  </si>
  <si>
    <t xml:space="preserve">Widget D</t>
  </si>
  <si>
    <t xml:space="preserve">Widget E</t>
  </si>
  <si>
    <t xml:space="preserve">Top revenue (LARGE 1):</t>
  </si>
  <si>
    <t xml:space="preserve">Name of top product (INDEX+MATCH+LARGE):</t>
  </si>
  <si>
    <t xml:space="preserve">PRACTICE EXERCISES</t>
  </si>
  <si>
    <t xml:space="preserve">Answer column is intentionally left blank. Type your formula in the highlighted white cell. Check your answer against the separate Answer Key workbook.</t>
  </si>
  <si>
    <t xml:space="preserve">Exercise 1 (Beginner): SUM and AVERAGE</t>
  </si>
  <si>
    <t xml:space="preserve">In the blank cell below the table, write a formula to calculate the TOTAL of the Sales column.</t>
  </si>
  <si>
    <t xml:space="preserve">Month</t>
  </si>
  <si>
    <t xml:space="preserve">Apr</t>
  </si>
  <si>
    <t xml:space="preserve">Your formula (Total Sales):</t>
  </si>
  <si>
    <t xml:space="preserve">Exercise 2 (Beginner): IF Statement</t>
  </si>
  <si>
    <t xml:space="preserve">Write an IF formula in column C classifying each score as 'Pass' (&gt;=50) or 'Fail'.</t>
  </si>
  <si>
    <t xml:space="preserve">Your Formula</t>
  </si>
  <si>
    <t xml:space="preserve">Meera</t>
  </si>
  <si>
    <t xml:space="preserve">Arjun</t>
  </si>
  <si>
    <t xml:space="preserve">Exercise 3 (Intermediate): VLOOKUP</t>
  </si>
  <si>
    <t xml:space="preserve">Write a VLOOKUP formula to find the Price for the SKU entered in the yellow cell.</t>
  </si>
  <si>
    <t xml:space="preserve">Price</t>
  </si>
  <si>
    <t xml:space="preserve">SKU-101</t>
  </si>
  <si>
    <t xml:space="preserve">Notebook</t>
  </si>
  <si>
    <t xml:space="preserve">SKU-102</t>
  </si>
  <si>
    <t xml:space="preserve">Pen Set</t>
  </si>
  <si>
    <t xml:space="preserve">SKU-103</t>
  </si>
  <si>
    <t xml:space="preserve">Stapler</t>
  </si>
  <si>
    <t xml:space="preserve">SKU-104</t>
  </si>
  <si>
    <t xml:space="preserve">Marker Pack</t>
  </si>
  <si>
    <t xml:space="preserve">Lookup SKU:</t>
  </si>
  <si>
    <t xml:space="preserve">Your VLOOKUP formula:</t>
  </si>
  <si>
    <t xml:space="preserve">Exercise 4 (Intermediate): SUMIFS</t>
  </si>
  <si>
    <t xml:space="preserve">Write a SUMIFS formula to total Sales where Region = 'East' AND Product = 'Electronics'.</t>
  </si>
  <si>
    <t xml:space="preserve">West</t>
  </si>
  <si>
    <t xml:space="preserve">Your SUMIFS formula:</t>
  </si>
  <si>
    <t xml:space="preserve">Exercise 5 (Advanced): INDEX + MATCH (Two-Way)</t>
  </si>
  <si>
    <t xml:space="preserve">Write an INDEX+MATCH formula that returns the value at the intersection of the chosen Employee row and Month column.</t>
  </si>
  <si>
    <t xml:space="preserve">Your INDEX+MATCH formula:</t>
  </si>
  <si>
    <t xml:space="preserve">Exercise 6 (Advanced): Nested IF for Commission Tiers</t>
  </si>
  <si>
    <t xml:space="preserve">Write a nested IF formula: &gt;=1,000,000 -&gt; 15%, &gt;=500,000 -&gt; 12%, &gt;=100,000 -&gt; 8%, else 5%. Apply to the Sales value, returning the COMMISSION AMOUNT (not just the rate).</t>
  </si>
  <si>
    <t xml:space="preserve">Your Formula (Commission Amount)</t>
  </si>
  <si>
    <t xml:space="preserve">Kunal</t>
  </si>
  <si>
    <t xml:space="preserve">Meher</t>
  </si>
  <si>
    <t xml:space="preserve">Farah</t>
  </si>
  <si>
    <t xml:space="preserve">Exercise 7 (Advanced): Error Handling</t>
  </si>
  <si>
    <t xml:space="preserve">Write a formula that divides Revenue by Units, but shows 'N/A' instead of a division-by-zero error when Units is zero.</t>
  </si>
  <si>
    <t xml:space="preserve">Units</t>
  </si>
  <si>
    <t xml:space="preserve">Product B</t>
  </si>
  <si>
    <t xml:space="preserve">Product 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</si>
</sst>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[$$-409]#,##0.00;[RED]\-[$$-409]#,##0.0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name val="Arial"/>
      <family val="0"/>
      <charset val="1"/>
    </font>
    <font>
      <sz val="9"/>
      <name val="Noto Sans CJK SC"/>
      <family val="2"/>
      <charset val="1"/>
    </font>
    <font>
      <b val="true"/>
      <sz val="12"/>
      <color rgb="FF1F4E78"/>
      <name val="Arial"/>
      <family val="0"/>
      <charset val="1"/>
    </font>
    <font>
      <b val="true"/>
      <sz val="10"/>
      <color rgb="FF0B5394"/>
      <name val="Arial"/>
      <family val="0"/>
      <charset val="1"/>
    </font>
    <font>
      <i val="true"/>
      <sz val="10"/>
      <color rgb="FFC0000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B5394"/>
      </patternFill>
    </fill>
    <fill>
      <patternFill patternType="solid">
        <fgColor rgb="FFD9E2F3"/>
        <bgColor rgb="FFDDDDDD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9E2F3"/>
      </patternFill>
    </fill>
    <fill>
      <patternFill patternType="solid">
        <fgColor rgb="FFFFFFFF"/>
        <bgColor rgb="FFFFF2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1F4E78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DDDDD"/>
      <rgbColor rgb="FF660066"/>
      <rgbColor rgb="FFFF8080"/>
      <rgbColor rgb="FF0B5394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4"/>
    <col collapsed="false" customWidth="true" hidden="false" outlineLevel="0" max="3" min="3" style="1" width="100"/>
  </cols>
  <sheetData>
    <row r="2" customFormat="false" ht="19.7" hidden="false" customHeight="false" outlineLevel="0" collapsed="false">
      <c r="B2" s="2" t="s">
        <v>0</v>
      </c>
    </row>
    <row r="3" customFormat="false" ht="15" hidden="false" customHeight="false" outlineLevel="0" collapsed="false">
      <c r="B3" s="3" t="s">
        <v>1</v>
      </c>
    </row>
    <row r="5" customFormat="false" ht="15" hidden="false" customHeight="false" outlineLevel="0" collapsed="false">
      <c r="B5" s="4"/>
    </row>
    <row r="6" customFormat="false" ht="15" hidden="false" customHeight="false" outlineLevel="0" collapsed="false">
      <c r="B6" s="5" t="s">
        <v>2</v>
      </c>
    </row>
    <row r="7" customFormat="false" ht="15" hidden="false" customHeight="false" outlineLevel="0" collapsed="false">
      <c r="B7" s="4"/>
    </row>
    <row r="8" customFormat="false" ht="15" hidden="false" customHeight="false" outlineLevel="0" collapsed="false">
      <c r="B8" s="4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3" customFormat="false" ht="15" hidden="false" customHeight="false" outlineLevel="0" collapsed="false">
      <c r="B13" s="4"/>
    </row>
    <row r="14" customFormat="false" ht="15" hidden="false" customHeight="false" outlineLevel="0" collapsed="false">
      <c r="B14" s="5" t="s">
        <v>8</v>
      </c>
    </row>
    <row r="15" customFormat="false" ht="15" hidden="false" customHeight="false" outlineLevel="0" collapsed="false">
      <c r="B15" s="4" t="s">
        <v>9</v>
      </c>
    </row>
    <row r="16" customFormat="false" ht="15" hidden="false" customHeight="false" outlineLevel="0" collapsed="false">
      <c r="B16" s="4" t="s">
        <v>10</v>
      </c>
    </row>
    <row r="17" customFormat="false" ht="15" hidden="false" customHeight="false" outlineLevel="0" collapsed="false">
      <c r="B17" s="4"/>
    </row>
    <row r="18" customFormat="false" ht="15" hidden="false" customHeight="false" outlineLevel="0" collapsed="false">
      <c r="B18" s="5" t="s">
        <v>11</v>
      </c>
    </row>
    <row r="19" customFormat="false" ht="15" hidden="false" customHeight="false" outlineLevel="0" collapsed="false">
      <c r="B19" s="4" t="s">
        <v>12</v>
      </c>
    </row>
    <row r="20" customFormat="false" ht="15" hidden="false" customHeight="false" outlineLevel="0" collapsed="false">
      <c r="B20" s="4" t="s">
        <v>13</v>
      </c>
    </row>
    <row r="21" customFormat="false" ht="15" hidden="false" customHeight="false" outlineLevel="0" collapsed="false">
      <c r="B21" s="4"/>
    </row>
    <row r="22" customFormat="false" ht="15" hidden="false" customHeight="false" outlineLevel="0" collapsed="false">
      <c r="B22" s="4" t="s">
        <v>14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32"/>
    <col collapsed="false" customWidth="true" hidden="false" outlineLevel="0" max="3" min="3" style="1" width="26"/>
    <col collapsed="false" customWidth="true" hidden="false" outlineLevel="0" max="4" min="4" style="1" width="11"/>
    <col collapsed="false" customWidth="true" hidden="false" outlineLevel="0" max="5" min="5" style="1" width="42"/>
    <col collapsed="false" customWidth="true" hidden="false" outlineLevel="0" max="6" min="6" style="1" width="28"/>
    <col collapsed="false" customWidth="true" hidden="false" outlineLevel="0" max="7" min="7" style="1" width="32"/>
    <col collapsed="false" customWidth="true" hidden="false" outlineLevel="0" max="8" min="8" style="1" width="30"/>
    <col collapsed="false" customWidth="true" hidden="false" outlineLevel="0" max="9" min="9" style="1" width="20"/>
    <col collapsed="false" customWidth="true" hidden="false" outlineLevel="0" max="10" min="10" style="1" width="42"/>
    <col collapsed="false" customWidth="true" hidden="false" outlineLevel="0" max="12" min="11" style="1" width="38"/>
    <col collapsed="false" customWidth="true" hidden="false" outlineLevel="0" max="13" min="13" style="1" width="20"/>
    <col collapsed="false" customWidth="true" hidden="false" outlineLevel="0" max="14" min="14" style="1" width="26"/>
  </cols>
  <sheetData>
    <row r="1" customFormat="false" ht="15" hidden="false" customHeight="false" outlineLevel="0" collapsed="false">
      <c r="A1" s="6" t="s">
        <v>15</v>
      </c>
      <c r="B1" s="6" t="s">
        <v>16</v>
      </c>
      <c r="C1" s="6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  <c r="K1" s="6" t="s">
        <v>25</v>
      </c>
      <c r="L1" s="6" t="s">
        <v>26</v>
      </c>
      <c r="M1" s="6" t="s">
        <v>27</v>
      </c>
      <c r="N1" s="6" t="s">
        <v>28</v>
      </c>
    </row>
    <row r="2" customFormat="false" ht="22.35" hidden="false" customHeight="false" outlineLevel="0" collapsed="false">
      <c r="A2" s="7" t="n">
        <v>1</v>
      </c>
      <c r="B2" s="7" t="s">
        <v>29</v>
      </c>
      <c r="C2" s="7" t="s">
        <v>30</v>
      </c>
      <c r="D2" s="7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7" t="s">
        <v>36</v>
      </c>
      <c r="J2" s="8" t="s">
        <v>37</v>
      </c>
      <c r="K2" s="8" t="s">
        <v>38</v>
      </c>
      <c r="L2" s="8" t="s">
        <v>39</v>
      </c>
      <c r="M2" s="7" t="s">
        <v>40</v>
      </c>
      <c r="N2" s="7" t="s">
        <v>41</v>
      </c>
    </row>
    <row r="3" customFormat="false" ht="22.35" hidden="false" customHeight="false" outlineLevel="0" collapsed="false">
      <c r="A3" s="7" t="n">
        <v>2</v>
      </c>
      <c r="B3" s="7" t="s">
        <v>42</v>
      </c>
      <c r="C3" s="7" t="s">
        <v>30</v>
      </c>
      <c r="D3" s="7" t="s">
        <v>31</v>
      </c>
      <c r="E3" s="8" t="s">
        <v>43</v>
      </c>
      <c r="F3" s="8" t="s">
        <v>33</v>
      </c>
      <c r="G3" s="8" t="s">
        <v>44</v>
      </c>
      <c r="H3" s="8" t="s">
        <v>45</v>
      </c>
      <c r="I3" s="7" t="s">
        <v>46</v>
      </c>
      <c r="J3" s="8" t="s">
        <v>47</v>
      </c>
      <c r="K3" s="8" t="s">
        <v>48</v>
      </c>
      <c r="L3" s="8" t="s">
        <v>49</v>
      </c>
      <c r="M3" s="7" t="s">
        <v>50</v>
      </c>
      <c r="N3" s="7" t="s">
        <v>41</v>
      </c>
    </row>
    <row r="4" customFormat="false" ht="22.35" hidden="false" customHeight="false" outlineLevel="0" collapsed="false">
      <c r="A4" s="7" t="n">
        <v>3</v>
      </c>
      <c r="B4" s="7" t="s">
        <v>51</v>
      </c>
      <c r="C4" s="7" t="s">
        <v>30</v>
      </c>
      <c r="D4" s="7" t="s">
        <v>31</v>
      </c>
      <c r="E4" s="8" t="s">
        <v>52</v>
      </c>
      <c r="F4" s="8" t="s">
        <v>33</v>
      </c>
      <c r="G4" s="8" t="s">
        <v>53</v>
      </c>
      <c r="H4" s="8" t="s">
        <v>54</v>
      </c>
      <c r="I4" s="7" t="s">
        <v>55</v>
      </c>
      <c r="J4" s="8" t="s">
        <v>56</v>
      </c>
      <c r="K4" s="8" t="s">
        <v>57</v>
      </c>
      <c r="L4" s="8" t="s">
        <v>58</v>
      </c>
      <c r="M4" s="7" t="s">
        <v>59</v>
      </c>
      <c r="N4" s="7" t="s">
        <v>41</v>
      </c>
    </row>
    <row r="5" customFormat="false" ht="22.35" hidden="false" customHeight="false" outlineLevel="0" collapsed="false">
      <c r="A5" s="7" t="n">
        <v>4</v>
      </c>
      <c r="B5" s="7" t="s">
        <v>60</v>
      </c>
      <c r="C5" s="7" t="s">
        <v>30</v>
      </c>
      <c r="D5" s="7" t="s">
        <v>31</v>
      </c>
      <c r="E5" s="8" t="s">
        <v>61</v>
      </c>
      <c r="F5" s="8" t="s">
        <v>33</v>
      </c>
      <c r="G5" s="8" t="s">
        <v>62</v>
      </c>
      <c r="H5" s="8" t="s">
        <v>63</v>
      </c>
      <c r="I5" s="7" t="s">
        <v>64</v>
      </c>
      <c r="J5" s="8" t="s">
        <v>65</v>
      </c>
      <c r="K5" s="8" t="s">
        <v>66</v>
      </c>
      <c r="L5" s="8" t="s">
        <v>67</v>
      </c>
      <c r="M5" s="7" t="s">
        <v>68</v>
      </c>
      <c r="N5" s="7" t="s">
        <v>41</v>
      </c>
    </row>
    <row r="6" customFormat="false" ht="22.35" hidden="false" customHeight="false" outlineLevel="0" collapsed="false">
      <c r="A6" s="7" t="n">
        <v>5</v>
      </c>
      <c r="B6" s="7" t="s">
        <v>69</v>
      </c>
      <c r="C6" s="7" t="s">
        <v>30</v>
      </c>
      <c r="D6" s="7" t="s">
        <v>31</v>
      </c>
      <c r="E6" s="8" t="s">
        <v>70</v>
      </c>
      <c r="F6" s="8" t="s">
        <v>33</v>
      </c>
      <c r="G6" s="8" t="s">
        <v>71</v>
      </c>
      <c r="H6" s="8" t="s">
        <v>72</v>
      </c>
      <c r="I6" s="7" t="s">
        <v>73</v>
      </c>
      <c r="J6" s="8" t="s">
        <v>74</v>
      </c>
      <c r="K6" s="8" t="s">
        <v>75</v>
      </c>
      <c r="L6" s="8" t="s">
        <v>76</v>
      </c>
      <c r="M6" s="7" t="s">
        <v>77</v>
      </c>
      <c r="N6" s="7" t="s">
        <v>41</v>
      </c>
    </row>
    <row r="7" customFormat="false" ht="22.35" hidden="false" customHeight="false" outlineLevel="0" collapsed="false">
      <c r="A7" s="7" t="n">
        <v>6</v>
      </c>
      <c r="B7" s="7" t="s">
        <v>78</v>
      </c>
      <c r="C7" s="7" t="s">
        <v>30</v>
      </c>
      <c r="D7" s="7" t="s">
        <v>31</v>
      </c>
      <c r="E7" s="8" t="s">
        <v>79</v>
      </c>
      <c r="F7" s="8" t="s">
        <v>33</v>
      </c>
      <c r="G7" s="8" t="s">
        <v>80</v>
      </c>
      <c r="H7" s="8" t="s">
        <v>81</v>
      </c>
      <c r="I7" s="7" t="s">
        <v>82</v>
      </c>
      <c r="J7" s="8" t="s">
        <v>83</v>
      </c>
      <c r="K7" s="8" t="s">
        <v>84</v>
      </c>
      <c r="L7" s="8" t="s">
        <v>85</v>
      </c>
      <c r="M7" s="7" t="s">
        <v>86</v>
      </c>
      <c r="N7" s="7" t="s">
        <v>41</v>
      </c>
    </row>
    <row r="8" customFormat="false" ht="22.35" hidden="false" customHeight="false" outlineLevel="0" collapsed="false">
      <c r="A8" s="7" t="n">
        <v>7</v>
      </c>
      <c r="B8" s="7" t="s">
        <v>86</v>
      </c>
      <c r="C8" s="7" t="s">
        <v>30</v>
      </c>
      <c r="D8" s="7" t="s">
        <v>31</v>
      </c>
      <c r="E8" s="8" t="s">
        <v>87</v>
      </c>
      <c r="F8" s="8" t="s">
        <v>33</v>
      </c>
      <c r="G8" s="8" t="s">
        <v>88</v>
      </c>
      <c r="H8" s="8" t="s">
        <v>89</v>
      </c>
      <c r="I8" s="7" t="s">
        <v>90</v>
      </c>
      <c r="J8" s="8" t="s">
        <v>91</v>
      </c>
      <c r="K8" s="8" t="s">
        <v>92</v>
      </c>
      <c r="L8" s="8" t="s">
        <v>93</v>
      </c>
      <c r="M8" s="7" t="s">
        <v>94</v>
      </c>
      <c r="N8" s="7" t="s">
        <v>41</v>
      </c>
    </row>
    <row r="9" customFormat="false" ht="22.35" hidden="false" customHeight="false" outlineLevel="0" collapsed="false">
      <c r="A9" s="7" t="n">
        <v>8</v>
      </c>
      <c r="B9" s="7" t="s">
        <v>95</v>
      </c>
      <c r="C9" s="7" t="s">
        <v>30</v>
      </c>
      <c r="D9" s="7" t="s">
        <v>31</v>
      </c>
      <c r="E9" s="8" t="s">
        <v>96</v>
      </c>
      <c r="F9" s="8" t="s">
        <v>33</v>
      </c>
      <c r="G9" s="8" t="s">
        <v>97</v>
      </c>
      <c r="H9" s="8" t="s">
        <v>98</v>
      </c>
      <c r="I9" s="7" t="s">
        <v>99</v>
      </c>
      <c r="J9" s="8" t="s">
        <v>100</v>
      </c>
      <c r="K9" s="8" t="s">
        <v>101</v>
      </c>
      <c r="L9" s="8" t="s">
        <v>102</v>
      </c>
      <c r="M9" s="7" t="s">
        <v>94</v>
      </c>
      <c r="N9" s="7" t="s">
        <v>41</v>
      </c>
    </row>
    <row r="10" customFormat="false" ht="22.35" hidden="false" customHeight="false" outlineLevel="0" collapsed="false">
      <c r="A10" s="7" t="n">
        <v>9</v>
      </c>
      <c r="B10" s="7" t="s">
        <v>103</v>
      </c>
      <c r="C10" s="7" t="s">
        <v>30</v>
      </c>
      <c r="D10" s="7" t="s">
        <v>31</v>
      </c>
      <c r="E10" s="8" t="s">
        <v>104</v>
      </c>
      <c r="F10" s="8" t="s">
        <v>105</v>
      </c>
      <c r="G10" s="8" t="s">
        <v>106</v>
      </c>
      <c r="H10" s="8" t="s">
        <v>107</v>
      </c>
      <c r="I10" s="7" t="s">
        <v>108</v>
      </c>
      <c r="J10" s="8" t="s">
        <v>109</v>
      </c>
      <c r="K10" s="8" t="s">
        <v>110</v>
      </c>
      <c r="L10" s="8" t="s">
        <v>111</v>
      </c>
      <c r="M10" s="7" t="s">
        <v>112</v>
      </c>
      <c r="N10" s="7" t="s">
        <v>41</v>
      </c>
    </row>
    <row r="11" customFormat="false" ht="22.35" hidden="false" customHeight="false" outlineLevel="0" collapsed="false">
      <c r="A11" s="7" t="n">
        <v>10</v>
      </c>
      <c r="B11" s="7" t="s">
        <v>113</v>
      </c>
      <c r="C11" s="7" t="s">
        <v>30</v>
      </c>
      <c r="D11" s="7" t="s">
        <v>31</v>
      </c>
      <c r="E11" s="8" t="s">
        <v>114</v>
      </c>
      <c r="F11" s="8" t="s">
        <v>33</v>
      </c>
      <c r="G11" s="8" t="s">
        <v>115</v>
      </c>
      <c r="H11" s="8" t="s">
        <v>116</v>
      </c>
      <c r="I11" s="7" t="s">
        <v>117</v>
      </c>
      <c r="J11" s="8" t="s">
        <v>118</v>
      </c>
      <c r="K11" s="8" t="s">
        <v>119</v>
      </c>
      <c r="L11" s="8" t="s">
        <v>120</v>
      </c>
      <c r="M11" s="7" t="s">
        <v>121</v>
      </c>
      <c r="N11" s="7" t="s">
        <v>41</v>
      </c>
    </row>
    <row r="12" customFormat="false" ht="22.35" hidden="false" customHeight="false" outlineLevel="0" collapsed="false">
      <c r="A12" s="7" t="n">
        <v>11</v>
      </c>
      <c r="B12" s="7" t="s">
        <v>122</v>
      </c>
      <c r="C12" s="7" t="s">
        <v>30</v>
      </c>
      <c r="D12" s="7" t="s">
        <v>31</v>
      </c>
      <c r="E12" s="8" t="s">
        <v>123</v>
      </c>
      <c r="F12" s="8" t="s">
        <v>33</v>
      </c>
      <c r="G12" s="8" t="s">
        <v>124</v>
      </c>
      <c r="H12" s="8" t="s">
        <v>125</v>
      </c>
      <c r="I12" s="7" t="s">
        <v>126</v>
      </c>
      <c r="J12" s="8" t="s">
        <v>127</v>
      </c>
      <c r="K12" s="8" t="s">
        <v>128</v>
      </c>
      <c r="L12" s="8" t="s">
        <v>129</v>
      </c>
      <c r="M12" s="7" t="s">
        <v>40</v>
      </c>
      <c r="N12" s="7" t="s">
        <v>41</v>
      </c>
    </row>
    <row r="13" customFormat="false" ht="22.35" hidden="false" customHeight="false" outlineLevel="0" collapsed="false">
      <c r="A13" s="7" t="n">
        <v>12</v>
      </c>
      <c r="B13" s="7" t="s">
        <v>130</v>
      </c>
      <c r="C13" s="7" t="s">
        <v>30</v>
      </c>
      <c r="D13" s="7" t="s">
        <v>31</v>
      </c>
      <c r="E13" s="8" t="s">
        <v>131</v>
      </c>
      <c r="F13" s="8" t="s">
        <v>33</v>
      </c>
      <c r="G13" s="8" t="s">
        <v>132</v>
      </c>
      <c r="H13" s="8" t="s">
        <v>133</v>
      </c>
      <c r="I13" s="7" t="s">
        <v>134</v>
      </c>
      <c r="J13" s="8" t="s">
        <v>135</v>
      </c>
      <c r="K13" s="8" t="s">
        <v>136</v>
      </c>
      <c r="L13" s="8" t="s">
        <v>137</v>
      </c>
      <c r="M13" s="7" t="s">
        <v>138</v>
      </c>
      <c r="N13" s="7" t="s">
        <v>41</v>
      </c>
    </row>
    <row r="14" customFormat="false" ht="22.35" hidden="false" customHeight="false" outlineLevel="0" collapsed="false">
      <c r="A14" s="7" t="n">
        <v>13</v>
      </c>
      <c r="B14" s="7" t="s">
        <v>138</v>
      </c>
      <c r="C14" s="7" t="s">
        <v>30</v>
      </c>
      <c r="D14" s="7" t="s">
        <v>31</v>
      </c>
      <c r="E14" s="8" t="s">
        <v>139</v>
      </c>
      <c r="F14" s="8" t="s">
        <v>33</v>
      </c>
      <c r="G14" s="8" t="s">
        <v>140</v>
      </c>
      <c r="H14" s="8" t="s">
        <v>141</v>
      </c>
      <c r="I14" s="7" t="s">
        <v>142</v>
      </c>
      <c r="J14" s="8" t="s">
        <v>143</v>
      </c>
      <c r="K14" s="8" t="s">
        <v>144</v>
      </c>
      <c r="L14" s="8" t="s">
        <v>145</v>
      </c>
      <c r="M14" s="7" t="s">
        <v>130</v>
      </c>
      <c r="N14" s="7" t="s">
        <v>41</v>
      </c>
    </row>
    <row r="15" customFormat="false" ht="22.35" hidden="false" customHeight="false" outlineLevel="0" collapsed="false">
      <c r="A15" s="7" t="n">
        <v>14</v>
      </c>
      <c r="B15" s="7" t="s">
        <v>146</v>
      </c>
      <c r="C15" s="7" t="s">
        <v>30</v>
      </c>
      <c r="D15" s="7" t="s">
        <v>31</v>
      </c>
      <c r="E15" s="8" t="s">
        <v>147</v>
      </c>
      <c r="F15" s="8" t="s">
        <v>33</v>
      </c>
      <c r="G15" s="8" t="s">
        <v>148</v>
      </c>
      <c r="H15" s="8" t="s">
        <v>149</v>
      </c>
      <c r="I15" s="7" t="s">
        <v>150</v>
      </c>
      <c r="J15" s="8" t="s">
        <v>151</v>
      </c>
      <c r="K15" s="8" t="s">
        <v>152</v>
      </c>
      <c r="L15" s="8" t="s">
        <v>153</v>
      </c>
      <c r="M15" s="7" t="s">
        <v>40</v>
      </c>
      <c r="N15" s="7" t="s">
        <v>41</v>
      </c>
    </row>
    <row r="16" customFormat="false" ht="24.6" hidden="false" customHeight="false" outlineLevel="0" collapsed="false">
      <c r="A16" s="7" t="n">
        <v>15</v>
      </c>
      <c r="B16" s="7" t="s">
        <v>154</v>
      </c>
      <c r="C16" s="7" t="s">
        <v>30</v>
      </c>
      <c r="D16" s="7" t="s">
        <v>31</v>
      </c>
      <c r="E16" s="8" t="s">
        <v>155</v>
      </c>
      <c r="F16" s="8" t="s">
        <v>33</v>
      </c>
      <c r="G16" s="8" t="s">
        <v>156</v>
      </c>
      <c r="H16" s="8" t="s">
        <v>157</v>
      </c>
      <c r="I16" s="7" t="s">
        <v>46</v>
      </c>
      <c r="J16" s="8" t="s">
        <v>158</v>
      </c>
      <c r="K16" s="8" t="s">
        <v>159</v>
      </c>
      <c r="L16" s="8" t="s">
        <v>160</v>
      </c>
      <c r="M16" s="7" t="s">
        <v>161</v>
      </c>
      <c r="N16" s="7" t="s">
        <v>41</v>
      </c>
    </row>
    <row r="17" customFormat="false" ht="22.35" hidden="false" customHeight="false" outlineLevel="0" collapsed="false">
      <c r="A17" s="7" t="n">
        <v>16</v>
      </c>
      <c r="B17" s="7" t="s">
        <v>162</v>
      </c>
      <c r="C17" s="7" t="s">
        <v>30</v>
      </c>
      <c r="D17" s="7" t="s">
        <v>31</v>
      </c>
      <c r="E17" s="8" t="s">
        <v>163</v>
      </c>
      <c r="F17" s="8" t="s">
        <v>33</v>
      </c>
      <c r="G17" s="8" t="s">
        <v>164</v>
      </c>
      <c r="H17" s="8" t="s">
        <v>165</v>
      </c>
      <c r="I17" s="7" t="s">
        <v>166</v>
      </c>
      <c r="J17" s="8" t="s">
        <v>167</v>
      </c>
      <c r="K17" s="8" t="s">
        <v>168</v>
      </c>
      <c r="L17" s="8" t="s">
        <v>169</v>
      </c>
      <c r="M17" s="7" t="s">
        <v>170</v>
      </c>
      <c r="N17" s="7" t="s">
        <v>41</v>
      </c>
    </row>
    <row r="18" customFormat="false" ht="22.35" hidden="false" customHeight="false" outlineLevel="0" collapsed="false">
      <c r="A18" s="7" t="n">
        <v>17</v>
      </c>
      <c r="B18" s="7" t="s">
        <v>171</v>
      </c>
      <c r="C18" s="7" t="s">
        <v>30</v>
      </c>
      <c r="D18" s="7" t="s">
        <v>31</v>
      </c>
      <c r="E18" s="8" t="s">
        <v>172</v>
      </c>
      <c r="F18" s="8" t="s">
        <v>33</v>
      </c>
      <c r="G18" s="8" t="s">
        <v>173</v>
      </c>
      <c r="H18" s="8" t="s">
        <v>174</v>
      </c>
      <c r="I18" s="7" t="s">
        <v>175</v>
      </c>
      <c r="J18" s="8" t="s">
        <v>176</v>
      </c>
      <c r="K18" s="8" t="s">
        <v>177</v>
      </c>
      <c r="L18" s="8" t="s">
        <v>178</v>
      </c>
      <c r="M18" s="7" t="s">
        <v>179</v>
      </c>
      <c r="N18" s="7" t="s">
        <v>41</v>
      </c>
    </row>
    <row r="19" customFormat="false" ht="22.35" hidden="false" customHeight="false" outlineLevel="0" collapsed="false">
      <c r="A19" s="7" t="n">
        <v>18</v>
      </c>
      <c r="B19" s="7" t="s">
        <v>180</v>
      </c>
      <c r="C19" s="7" t="s">
        <v>30</v>
      </c>
      <c r="D19" s="7" t="s">
        <v>31</v>
      </c>
      <c r="E19" s="8" t="s">
        <v>181</v>
      </c>
      <c r="F19" s="8" t="s">
        <v>33</v>
      </c>
      <c r="G19" s="8" t="s">
        <v>182</v>
      </c>
      <c r="H19" s="8" t="s">
        <v>183</v>
      </c>
      <c r="I19" s="7" t="s">
        <v>184</v>
      </c>
      <c r="J19" s="8" t="s">
        <v>185</v>
      </c>
      <c r="K19" s="8" t="s">
        <v>186</v>
      </c>
      <c r="L19" s="8" t="s">
        <v>187</v>
      </c>
      <c r="M19" s="7" t="s">
        <v>130</v>
      </c>
      <c r="N19" s="7" t="s">
        <v>41</v>
      </c>
    </row>
    <row r="20" customFormat="false" ht="22.35" hidden="false" customHeight="false" outlineLevel="0" collapsed="false">
      <c r="A20" s="7" t="n">
        <v>19</v>
      </c>
      <c r="B20" s="7" t="s">
        <v>188</v>
      </c>
      <c r="C20" s="7" t="s">
        <v>30</v>
      </c>
      <c r="D20" s="7" t="s">
        <v>31</v>
      </c>
      <c r="E20" s="8" t="s">
        <v>189</v>
      </c>
      <c r="F20" s="8" t="s">
        <v>33</v>
      </c>
      <c r="G20" s="8" t="s">
        <v>190</v>
      </c>
      <c r="H20" s="8" t="s">
        <v>191</v>
      </c>
      <c r="I20" s="7" t="s">
        <v>192</v>
      </c>
      <c r="J20" s="8" t="s">
        <v>193</v>
      </c>
      <c r="K20" s="8" t="s">
        <v>194</v>
      </c>
      <c r="L20" s="8" t="s">
        <v>195</v>
      </c>
      <c r="M20" s="7" t="s">
        <v>196</v>
      </c>
      <c r="N20" s="7" t="s">
        <v>41</v>
      </c>
    </row>
    <row r="21" customFormat="false" ht="22.35" hidden="false" customHeight="false" outlineLevel="0" collapsed="false">
      <c r="A21" s="7" t="n">
        <v>20</v>
      </c>
      <c r="B21" s="7" t="s">
        <v>197</v>
      </c>
      <c r="C21" s="7" t="s">
        <v>30</v>
      </c>
      <c r="D21" s="7" t="s">
        <v>31</v>
      </c>
      <c r="E21" s="8" t="s">
        <v>198</v>
      </c>
      <c r="F21" s="8" t="s">
        <v>33</v>
      </c>
      <c r="G21" s="8" t="s">
        <v>199</v>
      </c>
      <c r="H21" s="8" t="s">
        <v>200</v>
      </c>
      <c r="I21" s="7" t="s">
        <v>201</v>
      </c>
      <c r="J21" s="8" t="s">
        <v>202</v>
      </c>
      <c r="K21" s="8" t="s">
        <v>203</v>
      </c>
      <c r="L21" s="8" t="s">
        <v>204</v>
      </c>
      <c r="M21" s="7" t="s">
        <v>205</v>
      </c>
      <c r="N21" s="7" t="s">
        <v>41</v>
      </c>
    </row>
    <row r="22" customFormat="false" ht="22.35" hidden="false" customHeight="false" outlineLevel="0" collapsed="false">
      <c r="A22" s="7" t="n">
        <v>21</v>
      </c>
      <c r="B22" s="7" t="s">
        <v>206</v>
      </c>
      <c r="C22" s="7" t="s">
        <v>207</v>
      </c>
      <c r="D22" s="7" t="s">
        <v>31</v>
      </c>
      <c r="E22" s="8" t="s">
        <v>208</v>
      </c>
      <c r="F22" s="8" t="s">
        <v>209</v>
      </c>
      <c r="G22" s="8" t="s">
        <v>210</v>
      </c>
      <c r="H22" s="8" t="s">
        <v>211</v>
      </c>
      <c r="I22" s="7" t="s">
        <v>212</v>
      </c>
      <c r="J22" s="8" t="s">
        <v>213</v>
      </c>
      <c r="K22" s="8" t="s">
        <v>214</v>
      </c>
      <c r="L22" s="8" t="s">
        <v>215</v>
      </c>
      <c r="M22" s="7" t="s">
        <v>216</v>
      </c>
      <c r="N22" s="7" t="s">
        <v>41</v>
      </c>
    </row>
    <row r="23" customFormat="false" ht="22.35" hidden="false" customHeight="false" outlineLevel="0" collapsed="false">
      <c r="A23" s="7" t="n">
        <v>22</v>
      </c>
      <c r="B23" s="7" t="s">
        <v>217</v>
      </c>
      <c r="C23" s="7" t="s">
        <v>207</v>
      </c>
      <c r="D23" s="7" t="s">
        <v>31</v>
      </c>
      <c r="E23" s="8" t="s">
        <v>218</v>
      </c>
      <c r="F23" s="8" t="s">
        <v>219</v>
      </c>
      <c r="G23" s="8" t="s">
        <v>220</v>
      </c>
      <c r="H23" s="8" t="s">
        <v>221</v>
      </c>
      <c r="I23" s="7" t="s">
        <v>222</v>
      </c>
      <c r="J23" s="8" t="s">
        <v>223</v>
      </c>
      <c r="K23" s="8" t="s">
        <v>224</v>
      </c>
      <c r="L23" s="8" t="s">
        <v>225</v>
      </c>
      <c r="M23" s="7" t="s">
        <v>226</v>
      </c>
      <c r="N23" s="7" t="s">
        <v>41</v>
      </c>
    </row>
    <row r="24" customFormat="false" ht="22.35" hidden="false" customHeight="false" outlineLevel="0" collapsed="false">
      <c r="A24" s="7" t="n">
        <v>23</v>
      </c>
      <c r="B24" s="7" t="s">
        <v>227</v>
      </c>
      <c r="C24" s="7" t="s">
        <v>207</v>
      </c>
      <c r="D24" s="7" t="s">
        <v>31</v>
      </c>
      <c r="E24" s="8" t="s">
        <v>228</v>
      </c>
      <c r="F24" s="8" t="s">
        <v>229</v>
      </c>
      <c r="G24" s="8" t="s">
        <v>230</v>
      </c>
      <c r="H24" s="8" t="s">
        <v>231</v>
      </c>
      <c r="I24" s="7" t="s">
        <v>232</v>
      </c>
      <c r="J24" s="8" t="s">
        <v>233</v>
      </c>
      <c r="K24" s="8" t="s">
        <v>234</v>
      </c>
      <c r="L24" s="8" t="s">
        <v>235</v>
      </c>
      <c r="M24" s="7" t="s">
        <v>236</v>
      </c>
      <c r="N24" s="7" t="s">
        <v>41</v>
      </c>
    </row>
    <row r="25" customFormat="false" ht="22.35" hidden="false" customHeight="false" outlineLevel="0" collapsed="false">
      <c r="A25" s="7" t="n">
        <v>24</v>
      </c>
      <c r="B25" s="7" t="s">
        <v>237</v>
      </c>
      <c r="C25" s="7" t="s">
        <v>207</v>
      </c>
      <c r="D25" s="7" t="s">
        <v>31</v>
      </c>
      <c r="E25" s="8" t="s">
        <v>238</v>
      </c>
      <c r="F25" s="8" t="s">
        <v>239</v>
      </c>
      <c r="G25" s="8" t="s">
        <v>240</v>
      </c>
      <c r="H25" s="8" t="s">
        <v>231</v>
      </c>
      <c r="I25" s="7" t="s">
        <v>241</v>
      </c>
      <c r="J25" s="8" t="s">
        <v>242</v>
      </c>
      <c r="K25" s="8" t="s">
        <v>243</v>
      </c>
      <c r="L25" s="8" t="s">
        <v>244</v>
      </c>
      <c r="M25" s="7" t="s">
        <v>245</v>
      </c>
      <c r="N25" s="7" t="s">
        <v>41</v>
      </c>
    </row>
    <row r="26" customFormat="false" ht="22.35" hidden="false" customHeight="false" outlineLevel="0" collapsed="false">
      <c r="A26" s="7" t="n">
        <v>25</v>
      </c>
      <c r="B26" s="7" t="s">
        <v>246</v>
      </c>
      <c r="C26" s="7" t="s">
        <v>207</v>
      </c>
      <c r="D26" s="7" t="s">
        <v>31</v>
      </c>
      <c r="E26" s="8" t="s">
        <v>247</v>
      </c>
      <c r="F26" s="8" t="s">
        <v>248</v>
      </c>
      <c r="G26" s="8" t="s">
        <v>249</v>
      </c>
      <c r="H26" s="8" t="s">
        <v>250</v>
      </c>
      <c r="I26" s="7" t="s">
        <v>251</v>
      </c>
      <c r="J26" s="8" t="s">
        <v>252</v>
      </c>
      <c r="K26" s="8" t="s">
        <v>253</v>
      </c>
      <c r="L26" s="8" t="s">
        <v>254</v>
      </c>
      <c r="M26" s="7" t="s">
        <v>226</v>
      </c>
      <c r="N26" s="7" t="s">
        <v>41</v>
      </c>
    </row>
    <row r="27" customFormat="false" ht="22.35" hidden="false" customHeight="false" outlineLevel="0" collapsed="false">
      <c r="A27" s="7" t="n">
        <v>26</v>
      </c>
      <c r="B27" s="7" t="s">
        <v>255</v>
      </c>
      <c r="C27" s="7" t="s">
        <v>207</v>
      </c>
      <c r="D27" s="7" t="s">
        <v>31</v>
      </c>
      <c r="E27" s="8" t="s">
        <v>256</v>
      </c>
      <c r="F27" s="8" t="s">
        <v>257</v>
      </c>
      <c r="G27" s="8" t="s">
        <v>258</v>
      </c>
      <c r="H27" s="8" t="s">
        <v>259</v>
      </c>
      <c r="I27" s="7" t="s">
        <v>260</v>
      </c>
      <c r="J27" s="8" t="s">
        <v>261</v>
      </c>
      <c r="K27" s="8" t="s">
        <v>262</v>
      </c>
      <c r="L27" s="8" t="s">
        <v>263</v>
      </c>
      <c r="M27" s="7" t="s">
        <v>264</v>
      </c>
      <c r="N27" s="7" t="s">
        <v>41</v>
      </c>
    </row>
    <row r="28" customFormat="false" ht="22.35" hidden="false" customHeight="false" outlineLevel="0" collapsed="false">
      <c r="A28" s="7" t="n">
        <v>27</v>
      </c>
      <c r="B28" s="7" t="s">
        <v>265</v>
      </c>
      <c r="C28" s="7" t="s">
        <v>207</v>
      </c>
      <c r="D28" s="7" t="s">
        <v>31</v>
      </c>
      <c r="E28" s="8" t="s">
        <v>266</v>
      </c>
      <c r="F28" s="8" t="s">
        <v>267</v>
      </c>
      <c r="G28" s="8" t="s">
        <v>268</v>
      </c>
      <c r="H28" s="8" t="s">
        <v>269</v>
      </c>
      <c r="I28" s="7" t="s">
        <v>270</v>
      </c>
      <c r="J28" s="8" t="s">
        <v>271</v>
      </c>
      <c r="K28" s="8" t="s">
        <v>272</v>
      </c>
      <c r="L28" s="8" t="s">
        <v>273</v>
      </c>
      <c r="M28" s="7" t="s">
        <v>274</v>
      </c>
      <c r="N28" s="7" t="s">
        <v>41</v>
      </c>
    </row>
    <row r="29" customFormat="false" ht="22.35" hidden="false" customHeight="false" outlineLevel="0" collapsed="false">
      <c r="A29" s="7" t="n">
        <v>28</v>
      </c>
      <c r="B29" s="7" t="s">
        <v>275</v>
      </c>
      <c r="C29" s="7" t="s">
        <v>207</v>
      </c>
      <c r="D29" s="7" t="s">
        <v>31</v>
      </c>
      <c r="E29" s="8" t="s">
        <v>276</v>
      </c>
      <c r="F29" s="8" t="s">
        <v>277</v>
      </c>
      <c r="G29" s="8" t="s">
        <v>278</v>
      </c>
      <c r="H29" s="8" t="s">
        <v>279</v>
      </c>
      <c r="I29" s="7" t="s">
        <v>280</v>
      </c>
      <c r="J29" s="8" t="s">
        <v>281</v>
      </c>
      <c r="K29" s="8" t="s">
        <v>282</v>
      </c>
      <c r="L29" s="8" t="s">
        <v>283</v>
      </c>
      <c r="M29" s="7" t="s">
        <v>284</v>
      </c>
      <c r="N29" s="7" t="s">
        <v>41</v>
      </c>
    </row>
    <row r="30" customFormat="false" ht="22.35" hidden="false" customHeight="false" outlineLevel="0" collapsed="false">
      <c r="A30" s="7" t="n">
        <v>29</v>
      </c>
      <c r="B30" s="7" t="s">
        <v>285</v>
      </c>
      <c r="C30" s="7" t="s">
        <v>207</v>
      </c>
      <c r="D30" s="7" t="s">
        <v>31</v>
      </c>
      <c r="E30" s="8" t="s">
        <v>286</v>
      </c>
      <c r="F30" s="8" t="s">
        <v>287</v>
      </c>
      <c r="G30" s="8" t="s">
        <v>288</v>
      </c>
      <c r="H30" s="8" t="s">
        <v>289</v>
      </c>
      <c r="I30" s="7" t="s">
        <v>290</v>
      </c>
      <c r="J30" s="8" t="s">
        <v>291</v>
      </c>
      <c r="K30" s="8" t="s">
        <v>292</v>
      </c>
      <c r="L30" s="8" t="s">
        <v>293</v>
      </c>
      <c r="M30" s="7" t="s">
        <v>294</v>
      </c>
      <c r="N30" s="7" t="s">
        <v>41</v>
      </c>
    </row>
    <row r="31" customFormat="false" ht="22.35" hidden="false" customHeight="false" outlineLevel="0" collapsed="false">
      <c r="A31" s="7" t="n">
        <v>30</v>
      </c>
      <c r="B31" s="7" t="s">
        <v>295</v>
      </c>
      <c r="C31" s="7" t="s">
        <v>207</v>
      </c>
      <c r="D31" s="7" t="s">
        <v>31</v>
      </c>
      <c r="E31" s="8" t="s">
        <v>296</v>
      </c>
      <c r="F31" s="8" t="s">
        <v>297</v>
      </c>
      <c r="G31" s="8" t="s">
        <v>298</v>
      </c>
      <c r="H31" s="8" t="s">
        <v>289</v>
      </c>
      <c r="I31" s="7" t="s">
        <v>299</v>
      </c>
      <c r="J31" s="8" t="s">
        <v>300</v>
      </c>
      <c r="K31" s="8" t="s">
        <v>301</v>
      </c>
      <c r="L31" s="8" t="s">
        <v>302</v>
      </c>
      <c r="M31" s="7" t="s">
        <v>303</v>
      </c>
      <c r="N31" s="7" t="s">
        <v>41</v>
      </c>
    </row>
    <row r="32" customFormat="false" ht="24.6" hidden="false" customHeight="false" outlineLevel="0" collapsed="false">
      <c r="A32" s="7" t="n">
        <v>31</v>
      </c>
      <c r="B32" s="7" t="s">
        <v>304</v>
      </c>
      <c r="C32" s="7" t="s">
        <v>207</v>
      </c>
      <c r="D32" s="7" t="s">
        <v>31</v>
      </c>
      <c r="E32" s="8" t="s">
        <v>305</v>
      </c>
      <c r="F32" s="8" t="s">
        <v>306</v>
      </c>
      <c r="G32" s="8" t="s">
        <v>307</v>
      </c>
      <c r="H32" s="8" t="s">
        <v>289</v>
      </c>
      <c r="I32" s="7" t="s">
        <v>299</v>
      </c>
      <c r="J32" s="8" t="s">
        <v>308</v>
      </c>
      <c r="K32" s="8" t="s">
        <v>309</v>
      </c>
      <c r="L32" s="8" t="s">
        <v>310</v>
      </c>
      <c r="M32" s="7" t="s">
        <v>311</v>
      </c>
      <c r="N32" s="7" t="s">
        <v>41</v>
      </c>
    </row>
    <row r="33" customFormat="false" ht="22.35" hidden="false" customHeight="false" outlineLevel="0" collapsed="false">
      <c r="A33" s="7" t="n">
        <v>32</v>
      </c>
      <c r="B33" s="7" t="s">
        <v>312</v>
      </c>
      <c r="C33" s="7" t="s">
        <v>207</v>
      </c>
      <c r="D33" s="7" t="s">
        <v>31</v>
      </c>
      <c r="E33" s="8" t="s">
        <v>313</v>
      </c>
      <c r="F33" s="8" t="s">
        <v>314</v>
      </c>
      <c r="G33" s="8" t="s">
        <v>315</v>
      </c>
      <c r="H33" s="8" t="s">
        <v>316</v>
      </c>
      <c r="I33" s="7" t="s">
        <v>317</v>
      </c>
      <c r="J33" s="8" t="s">
        <v>318</v>
      </c>
      <c r="K33" s="8" t="s">
        <v>319</v>
      </c>
      <c r="L33" s="8" t="s">
        <v>320</v>
      </c>
      <c r="M33" s="7" t="s">
        <v>321</v>
      </c>
      <c r="N33" s="7" t="s">
        <v>41</v>
      </c>
    </row>
    <row r="34" customFormat="false" ht="22.35" hidden="false" customHeight="false" outlineLevel="0" collapsed="false">
      <c r="A34" s="7" t="n">
        <v>33</v>
      </c>
      <c r="B34" s="7" t="s">
        <v>322</v>
      </c>
      <c r="C34" s="7" t="s">
        <v>207</v>
      </c>
      <c r="D34" s="7" t="s">
        <v>31</v>
      </c>
      <c r="E34" s="8" t="s">
        <v>323</v>
      </c>
      <c r="F34" s="8" t="s">
        <v>324</v>
      </c>
      <c r="G34" s="8" t="s">
        <v>325</v>
      </c>
      <c r="H34" s="8" t="s">
        <v>326</v>
      </c>
      <c r="I34" s="7" t="s">
        <v>327</v>
      </c>
      <c r="J34" s="8" t="s">
        <v>328</v>
      </c>
      <c r="K34" s="8" t="s">
        <v>329</v>
      </c>
      <c r="L34" s="8" t="s">
        <v>330</v>
      </c>
      <c r="M34" s="7" t="s">
        <v>331</v>
      </c>
      <c r="N34" s="7" t="s">
        <v>41</v>
      </c>
    </row>
    <row r="35" customFormat="false" ht="24.6" hidden="false" customHeight="false" outlineLevel="0" collapsed="false">
      <c r="A35" s="7" t="n">
        <v>34</v>
      </c>
      <c r="B35" s="7" t="s">
        <v>332</v>
      </c>
      <c r="C35" s="7" t="s">
        <v>207</v>
      </c>
      <c r="D35" s="7" t="s">
        <v>31</v>
      </c>
      <c r="E35" s="8" t="s">
        <v>333</v>
      </c>
      <c r="F35" s="8" t="s">
        <v>334</v>
      </c>
      <c r="G35" s="8" t="s">
        <v>335</v>
      </c>
      <c r="H35" s="8" t="s">
        <v>336</v>
      </c>
      <c r="I35" s="7" t="s">
        <v>337</v>
      </c>
      <c r="J35" s="8" t="s">
        <v>338</v>
      </c>
      <c r="K35" s="8" t="s">
        <v>339</v>
      </c>
      <c r="L35" s="8" t="s">
        <v>340</v>
      </c>
      <c r="M35" s="7" t="s">
        <v>341</v>
      </c>
      <c r="N35" s="7" t="s">
        <v>41</v>
      </c>
    </row>
    <row r="36" customFormat="false" ht="24.6" hidden="false" customHeight="false" outlineLevel="0" collapsed="false">
      <c r="A36" s="7" t="n">
        <v>35</v>
      </c>
      <c r="B36" s="7" t="s">
        <v>342</v>
      </c>
      <c r="C36" s="7" t="s">
        <v>207</v>
      </c>
      <c r="D36" s="7" t="s">
        <v>31</v>
      </c>
      <c r="E36" s="8" t="s">
        <v>343</v>
      </c>
      <c r="F36" s="8" t="s">
        <v>344</v>
      </c>
      <c r="G36" s="8" t="s">
        <v>345</v>
      </c>
      <c r="H36" s="8" t="s">
        <v>346</v>
      </c>
      <c r="I36" s="7" t="s">
        <v>280</v>
      </c>
      <c r="J36" s="8" t="s">
        <v>347</v>
      </c>
      <c r="K36" s="8" t="s">
        <v>348</v>
      </c>
      <c r="L36" s="8" t="s">
        <v>349</v>
      </c>
      <c r="M36" s="7" t="s">
        <v>350</v>
      </c>
      <c r="N36" s="7" t="s">
        <v>41</v>
      </c>
    </row>
    <row r="37" customFormat="false" ht="24.6" hidden="false" customHeight="false" outlineLevel="0" collapsed="false">
      <c r="A37" s="7" t="n">
        <v>36</v>
      </c>
      <c r="B37" s="7" t="s">
        <v>351</v>
      </c>
      <c r="C37" s="7" t="s">
        <v>207</v>
      </c>
      <c r="D37" s="7" t="s">
        <v>31</v>
      </c>
      <c r="E37" s="8" t="s">
        <v>352</v>
      </c>
      <c r="F37" s="8" t="s">
        <v>353</v>
      </c>
      <c r="G37" s="8" t="s">
        <v>354</v>
      </c>
      <c r="H37" s="8" t="s">
        <v>355</v>
      </c>
      <c r="I37" s="7" t="s">
        <v>356</v>
      </c>
      <c r="J37" s="8" t="s">
        <v>357</v>
      </c>
      <c r="K37" s="8" t="s">
        <v>358</v>
      </c>
      <c r="L37" s="8" t="s">
        <v>359</v>
      </c>
      <c r="M37" s="7" t="s">
        <v>360</v>
      </c>
      <c r="N37" s="7" t="s">
        <v>41</v>
      </c>
    </row>
    <row r="38" customFormat="false" ht="22.35" hidden="false" customHeight="false" outlineLevel="0" collapsed="false">
      <c r="A38" s="7" t="n">
        <v>37</v>
      </c>
      <c r="B38" s="7" t="s">
        <v>361</v>
      </c>
      <c r="C38" s="7" t="s">
        <v>207</v>
      </c>
      <c r="D38" s="7" t="s">
        <v>31</v>
      </c>
      <c r="E38" s="8" t="s">
        <v>362</v>
      </c>
      <c r="F38" s="8" t="s">
        <v>363</v>
      </c>
      <c r="G38" s="8" t="s">
        <v>364</v>
      </c>
      <c r="H38" s="8" t="s">
        <v>365</v>
      </c>
      <c r="I38" s="7" t="s">
        <v>366</v>
      </c>
      <c r="J38" s="8" t="s">
        <v>367</v>
      </c>
      <c r="K38" s="8" t="s">
        <v>368</v>
      </c>
      <c r="L38" s="8" t="s">
        <v>369</v>
      </c>
      <c r="M38" s="7" t="s">
        <v>370</v>
      </c>
      <c r="N38" s="7" t="s">
        <v>41</v>
      </c>
    </row>
    <row r="39" customFormat="false" ht="22.35" hidden="false" customHeight="false" outlineLevel="0" collapsed="false">
      <c r="A39" s="7" t="n">
        <v>38</v>
      </c>
      <c r="B39" s="7" t="s">
        <v>371</v>
      </c>
      <c r="C39" s="7" t="s">
        <v>207</v>
      </c>
      <c r="D39" s="7" t="s">
        <v>31</v>
      </c>
      <c r="E39" s="8" t="s">
        <v>372</v>
      </c>
      <c r="F39" s="8" t="s">
        <v>373</v>
      </c>
      <c r="G39" s="8" t="s">
        <v>374</v>
      </c>
      <c r="H39" s="8" t="s">
        <v>375</v>
      </c>
      <c r="I39" s="7" t="s">
        <v>280</v>
      </c>
      <c r="J39" s="8" t="s">
        <v>376</v>
      </c>
      <c r="K39" s="8" t="s">
        <v>377</v>
      </c>
      <c r="L39" s="8" t="s">
        <v>378</v>
      </c>
      <c r="M39" s="7" t="s">
        <v>379</v>
      </c>
      <c r="N39" s="7" t="s">
        <v>41</v>
      </c>
    </row>
    <row r="40" customFormat="false" ht="22.35" hidden="false" customHeight="false" outlineLevel="0" collapsed="false">
      <c r="A40" s="7" t="n">
        <v>39</v>
      </c>
      <c r="B40" s="7" t="s">
        <v>380</v>
      </c>
      <c r="C40" s="7" t="s">
        <v>207</v>
      </c>
      <c r="D40" s="7" t="s">
        <v>31</v>
      </c>
      <c r="E40" s="8" t="s">
        <v>381</v>
      </c>
      <c r="F40" s="8" t="s">
        <v>382</v>
      </c>
      <c r="G40" s="8" t="s">
        <v>383</v>
      </c>
      <c r="H40" s="8" t="s">
        <v>384</v>
      </c>
      <c r="I40" s="7" t="s">
        <v>385</v>
      </c>
      <c r="J40" s="8" t="s">
        <v>386</v>
      </c>
      <c r="K40" s="8" t="s">
        <v>387</v>
      </c>
      <c r="L40" s="8" t="s">
        <v>388</v>
      </c>
      <c r="M40" s="7" t="s">
        <v>389</v>
      </c>
      <c r="N40" s="7" t="s">
        <v>41</v>
      </c>
    </row>
    <row r="41" customFormat="false" ht="22.35" hidden="false" customHeight="false" outlineLevel="0" collapsed="false">
      <c r="A41" s="7" t="n">
        <v>40</v>
      </c>
      <c r="B41" s="7" t="s">
        <v>390</v>
      </c>
      <c r="C41" s="7" t="s">
        <v>207</v>
      </c>
      <c r="D41" s="7" t="s">
        <v>31</v>
      </c>
      <c r="E41" s="8" t="s">
        <v>391</v>
      </c>
      <c r="F41" s="8" t="s">
        <v>392</v>
      </c>
      <c r="G41" s="8" t="s">
        <v>393</v>
      </c>
      <c r="H41" s="8" t="s">
        <v>394</v>
      </c>
      <c r="I41" s="7" t="s">
        <v>395</v>
      </c>
      <c r="J41" s="8" t="s">
        <v>396</v>
      </c>
      <c r="K41" s="8" t="s">
        <v>397</v>
      </c>
      <c r="L41" s="8" t="s">
        <v>398</v>
      </c>
      <c r="M41" s="7" t="s">
        <v>399</v>
      </c>
      <c r="N41" s="7" t="s">
        <v>41</v>
      </c>
    </row>
    <row r="42" customFormat="false" ht="22.35" hidden="false" customHeight="false" outlineLevel="0" collapsed="false">
      <c r="A42" s="7" t="n">
        <v>41</v>
      </c>
      <c r="B42" s="7" t="s">
        <v>400</v>
      </c>
      <c r="C42" s="7" t="s">
        <v>207</v>
      </c>
      <c r="D42" s="7" t="s">
        <v>31</v>
      </c>
      <c r="E42" s="8" t="s">
        <v>401</v>
      </c>
      <c r="F42" s="8" t="s">
        <v>402</v>
      </c>
      <c r="G42" s="8" t="s">
        <v>403</v>
      </c>
      <c r="H42" s="8" t="s">
        <v>404</v>
      </c>
      <c r="I42" s="7" t="s">
        <v>405</v>
      </c>
      <c r="J42" s="8" t="s">
        <v>406</v>
      </c>
      <c r="K42" s="8" t="s">
        <v>407</v>
      </c>
      <c r="L42" s="8" t="s">
        <v>408</v>
      </c>
      <c r="M42" s="7" t="s">
        <v>226</v>
      </c>
      <c r="N42" s="7" t="s">
        <v>41</v>
      </c>
    </row>
    <row r="43" customFormat="false" ht="22.35" hidden="false" customHeight="false" outlineLevel="0" collapsed="false">
      <c r="A43" s="7" t="n">
        <v>42</v>
      </c>
      <c r="B43" s="7" t="s">
        <v>409</v>
      </c>
      <c r="C43" s="7" t="s">
        <v>207</v>
      </c>
      <c r="D43" s="7" t="s">
        <v>31</v>
      </c>
      <c r="E43" s="8" t="s">
        <v>410</v>
      </c>
      <c r="F43" s="8" t="s">
        <v>411</v>
      </c>
      <c r="G43" s="8" t="s">
        <v>412</v>
      </c>
      <c r="H43" s="8" t="s">
        <v>200</v>
      </c>
      <c r="I43" s="7" t="s">
        <v>317</v>
      </c>
      <c r="J43" s="8" t="s">
        <v>413</v>
      </c>
      <c r="K43" s="8" t="s">
        <v>414</v>
      </c>
      <c r="L43" s="8" t="s">
        <v>415</v>
      </c>
      <c r="M43" s="7" t="s">
        <v>416</v>
      </c>
      <c r="N43" s="7" t="s">
        <v>41</v>
      </c>
    </row>
    <row r="44" customFormat="false" ht="22.35" hidden="false" customHeight="false" outlineLevel="0" collapsed="false">
      <c r="A44" s="7" t="n">
        <v>43</v>
      </c>
      <c r="B44" s="7" t="s">
        <v>417</v>
      </c>
      <c r="C44" s="7" t="s">
        <v>207</v>
      </c>
      <c r="D44" s="7" t="s">
        <v>31</v>
      </c>
      <c r="E44" s="8" t="s">
        <v>418</v>
      </c>
      <c r="F44" s="8" t="s">
        <v>419</v>
      </c>
      <c r="G44" s="8" t="s">
        <v>420</v>
      </c>
      <c r="H44" s="8" t="s">
        <v>421</v>
      </c>
      <c r="I44" s="7" t="s">
        <v>422</v>
      </c>
      <c r="J44" s="8" t="s">
        <v>423</v>
      </c>
      <c r="K44" s="8" t="s">
        <v>424</v>
      </c>
      <c r="L44" s="8" t="s">
        <v>425</v>
      </c>
      <c r="M44" s="7" t="s">
        <v>426</v>
      </c>
      <c r="N44" s="7" t="s">
        <v>41</v>
      </c>
    </row>
    <row r="45" customFormat="false" ht="22.35" hidden="false" customHeight="false" outlineLevel="0" collapsed="false">
      <c r="A45" s="7" t="n">
        <v>44</v>
      </c>
      <c r="B45" s="7" t="s">
        <v>427</v>
      </c>
      <c r="C45" s="7" t="s">
        <v>207</v>
      </c>
      <c r="D45" s="7" t="s">
        <v>428</v>
      </c>
      <c r="E45" s="8" t="s">
        <v>429</v>
      </c>
      <c r="F45" s="8" t="s">
        <v>430</v>
      </c>
      <c r="G45" s="8" t="s">
        <v>431</v>
      </c>
      <c r="H45" s="8" t="s">
        <v>432</v>
      </c>
      <c r="I45" s="7" t="s">
        <v>422</v>
      </c>
      <c r="J45" s="8" t="s">
        <v>433</v>
      </c>
      <c r="K45" s="8" t="s">
        <v>434</v>
      </c>
      <c r="L45" s="8" t="s">
        <v>435</v>
      </c>
      <c r="M45" s="7" t="s">
        <v>436</v>
      </c>
      <c r="N45" s="7" t="s">
        <v>41</v>
      </c>
    </row>
    <row r="46" customFormat="false" ht="22.35" hidden="false" customHeight="false" outlineLevel="0" collapsed="false">
      <c r="A46" s="7" t="n">
        <v>45</v>
      </c>
      <c r="B46" s="7" t="s">
        <v>437</v>
      </c>
      <c r="C46" s="7" t="s">
        <v>207</v>
      </c>
      <c r="D46" s="7" t="s">
        <v>428</v>
      </c>
      <c r="E46" s="8" t="s">
        <v>438</v>
      </c>
      <c r="F46" s="8" t="s">
        <v>439</v>
      </c>
      <c r="G46" s="8" t="s">
        <v>440</v>
      </c>
      <c r="H46" s="8" t="s">
        <v>441</v>
      </c>
      <c r="I46" s="7" t="s">
        <v>442</v>
      </c>
      <c r="J46" s="8" t="s">
        <v>443</v>
      </c>
      <c r="K46" s="8" t="s">
        <v>444</v>
      </c>
      <c r="L46" s="8" t="s">
        <v>445</v>
      </c>
      <c r="M46" s="7" t="s">
        <v>446</v>
      </c>
      <c r="N46" s="7" t="s">
        <v>41</v>
      </c>
    </row>
    <row r="47" customFormat="false" ht="32.8" hidden="false" customHeight="false" outlineLevel="0" collapsed="false">
      <c r="A47" s="7" t="n">
        <v>46</v>
      </c>
      <c r="B47" s="7" t="s">
        <v>447</v>
      </c>
      <c r="C47" s="7" t="s">
        <v>448</v>
      </c>
      <c r="D47" s="7" t="s">
        <v>31</v>
      </c>
      <c r="E47" s="8" t="s">
        <v>449</v>
      </c>
      <c r="F47" s="8" t="s">
        <v>450</v>
      </c>
      <c r="G47" s="8" t="s">
        <v>451</v>
      </c>
      <c r="H47" s="8" t="s">
        <v>452</v>
      </c>
      <c r="I47" s="7" t="s">
        <v>453</v>
      </c>
      <c r="J47" s="8" t="s">
        <v>449</v>
      </c>
      <c r="K47" s="8" t="s">
        <v>454</v>
      </c>
      <c r="L47" s="8" t="s">
        <v>455</v>
      </c>
      <c r="M47" s="7" t="s">
        <v>456</v>
      </c>
      <c r="N47" s="7" t="s">
        <v>41</v>
      </c>
    </row>
    <row r="48" customFormat="false" ht="22.35" hidden="false" customHeight="false" outlineLevel="0" collapsed="false">
      <c r="A48" s="7" t="n">
        <v>47</v>
      </c>
      <c r="B48" s="7" t="s">
        <v>457</v>
      </c>
      <c r="C48" s="7" t="s">
        <v>448</v>
      </c>
      <c r="D48" s="7" t="s">
        <v>31</v>
      </c>
      <c r="E48" s="8" t="s">
        <v>458</v>
      </c>
      <c r="F48" s="8" t="s">
        <v>459</v>
      </c>
      <c r="G48" s="8" t="s">
        <v>460</v>
      </c>
      <c r="H48" s="8" t="s">
        <v>461</v>
      </c>
      <c r="I48" s="7" t="s">
        <v>462</v>
      </c>
      <c r="J48" s="8" t="s">
        <v>458</v>
      </c>
      <c r="K48" s="8" t="s">
        <v>463</v>
      </c>
      <c r="L48" s="8" t="s">
        <v>464</v>
      </c>
      <c r="M48" s="7" t="s">
        <v>360</v>
      </c>
      <c r="N48" s="7" t="s">
        <v>41</v>
      </c>
    </row>
    <row r="49" customFormat="false" ht="22.35" hidden="false" customHeight="false" outlineLevel="0" collapsed="false">
      <c r="A49" s="7" t="n">
        <v>48</v>
      </c>
      <c r="B49" s="7" t="s">
        <v>465</v>
      </c>
      <c r="C49" s="7" t="s">
        <v>448</v>
      </c>
      <c r="D49" s="7" t="s">
        <v>31</v>
      </c>
      <c r="E49" s="8" t="s">
        <v>466</v>
      </c>
      <c r="F49" s="8" t="s">
        <v>467</v>
      </c>
      <c r="G49" s="8" t="s">
        <v>468</v>
      </c>
      <c r="H49" s="8" t="s">
        <v>469</v>
      </c>
      <c r="I49" s="7" t="s">
        <v>470</v>
      </c>
      <c r="J49" s="8" t="s">
        <v>466</v>
      </c>
      <c r="K49" s="8" t="s">
        <v>471</v>
      </c>
      <c r="L49" s="8" t="s">
        <v>472</v>
      </c>
      <c r="M49" s="7" t="s">
        <v>456</v>
      </c>
      <c r="N49" s="7" t="s">
        <v>473</v>
      </c>
    </row>
    <row r="50" customFormat="false" ht="22.35" hidden="false" customHeight="false" outlineLevel="0" collapsed="false">
      <c r="A50" s="7" t="n">
        <v>49</v>
      </c>
      <c r="B50" s="7" t="s">
        <v>474</v>
      </c>
      <c r="C50" s="7" t="s">
        <v>448</v>
      </c>
      <c r="D50" s="7" t="s">
        <v>31</v>
      </c>
      <c r="E50" s="8" t="s">
        <v>475</v>
      </c>
      <c r="F50" s="8" t="s">
        <v>476</v>
      </c>
      <c r="G50" s="8" t="s">
        <v>477</v>
      </c>
      <c r="H50" s="8" t="s">
        <v>478</v>
      </c>
      <c r="I50" s="7" t="s">
        <v>479</v>
      </c>
      <c r="J50" s="8" t="s">
        <v>475</v>
      </c>
      <c r="K50" s="8" t="s">
        <v>480</v>
      </c>
      <c r="L50" s="8" t="s">
        <v>481</v>
      </c>
      <c r="M50" s="7" t="s">
        <v>482</v>
      </c>
      <c r="N50" s="7" t="s">
        <v>473</v>
      </c>
    </row>
    <row r="51" customFormat="false" ht="22.35" hidden="false" customHeight="false" outlineLevel="0" collapsed="false">
      <c r="A51" s="7" t="n">
        <v>50</v>
      </c>
      <c r="B51" s="7" t="s">
        <v>483</v>
      </c>
      <c r="C51" s="7" t="s">
        <v>448</v>
      </c>
      <c r="D51" s="7" t="s">
        <v>31</v>
      </c>
      <c r="E51" s="8" t="s">
        <v>484</v>
      </c>
      <c r="F51" s="8" t="s">
        <v>485</v>
      </c>
      <c r="G51" s="8" t="s">
        <v>486</v>
      </c>
      <c r="H51" s="8" t="s">
        <v>487</v>
      </c>
      <c r="I51" s="7" t="s">
        <v>488</v>
      </c>
      <c r="J51" s="8" t="s">
        <v>484</v>
      </c>
      <c r="K51" s="8" t="s">
        <v>489</v>
      </c>
      <c r="L51" s="8" t="s">
        <v>490</v>
      </c>
      <c r="M51" s="7" t="s">
        <v>456</v>
      </c>
      <c r="N51" s="7" t="s">
        <v>473</v>
      </c>
    </row>
    <row r="52" customFormat="false" ht="22.35" hidden="false" customHeight="false" outlineLevel="0" collapsed="false">
      <c r="A52" s="7" t="n">
        <v>51</v>
      </c>
      <c r="B52" s="7" t="s">
        <v>491</v>
      </c>
      <c r="C52" s="7" t="s">
        <v>448</v>
      </c>
      <c r="D52" s="7" t="s">
        <v>31</v>
      </c>
      <c r="E52" s="8" t="s">
        <v>492</v>
      </c>
      <c r="F52" s="8" t="s">
        <v>493</v>
      </c>
      <c r="G52" s="8" t="s">
        <v>494</v>
      </c>
      <c r="H52" s="8" t="s">
        <v>495</v>
      </c>
      <c r="I52" s="7" t="s">
        <v>496</v>
      </c>
      <c r="J52" s="8" t="s">
        <v>492</v>
      </c>
      <c r="K52" s="8" t="s">
        <v>497</v>
      </c>
      <c r="L52" s="8" t="s">
        <v>498</v>
      </c>
      <c r="M52" s="7" t="s">
        <v>499</v>
      </c>
      <c r="N52" s="7" t="s">
        <v>41</v>
      </c>
    </row>
    <row r="53" customFormat="false" ht="22.35" hidden="false" customHeight="false" outlineLevel="0" collapsed="false">
      <c r="A53" s="7" t="n">
        <v>52</v>
      </c>
      <c r="B53" s="7" t="s">
        <v>500</v>
      </c>
      <c r="C53" s="7" t="s">
        <v>448</v>
      </c>
      <c r="D53" s="7" t="s">
        <v>31</v>
      </c>
      <c r="E53" s="8" t="s">
        <v>501</v>
      </c>
      <c r="F53" s="8" t="s">
        <v>502</v>
      </c>
      <c r="G53" s="8" t="s">
        <v>503</v>
      </c>
      <c r="H53" s="8" t="s">
        <v>504</v>
      </c>
      <c r="I53" s="7" t="s">
        <v>505</v>
      </c>
      <c r="J53" s="8" t="s">
        <v>501</v>
      </c>
      <c r="K53" s="8" t="s">
        <v>506</v>
      </c>
      <c r="L53" s="8" t="s">
        <v>507</v>
      </c>
      <c r="M53" s="7" t="s">
        <v>508</v>
      </c>
      <c r="N53" s="7" t="s">
        <v>41</v>
      </c>
    </row>
    <row r="54" customFormat="false" ht="22.35" hidden="false" customHeight="false" outlineLevel="0" collapsed="false">
      <c r="A54" s="7" t="n">
        <v>53</v>
      </c>
      <c r="B54" s="7" t="s">
        <v>509</v>
      </c>
      <c r="C54" s="7" t="s">
        <v>448</v>
      </c>
      <c r="D54" s="7" t="s">
        <v>31</v>
      </c>
      <c r="E54" s="8" t="s">
        <v>510</v>
      </c>
      <c r="F54" s="8" t="s">
        <v>511</v>
      </c>
      <c r="G54" s="8" t="s">
        <v>512</v>
      </c>
      <c r="H54" s="8" t="s">
        <v>513</v>
      </c>
      <c r="I54" s="7" t="s">
        <v>514</v>
      </c>
      <c r="J54" s="8" t="s">
        <v>510</v>
      </c>
      <c r="K54" s="8" t="s">
        <v>515</v>
      </c>
      <c r="L54" s="8" t="s">
        <v>516</v>
      </c>
      <c r="M54" s="7" t="s">
        <v>499</v>
      </c>
      <c r="N54" s="7" t="s">
        <v>41</v>
      </c>
    </row>
    <row r="55" customFormat="false" ht="22.35" hidden="false" customHeight="false" outlineLevel="0" collapsed="false">
      <c r="A55" s="7" t="n">
        <v>54</v>
      </c>
      <c r="B55" s="7" t="s">
        <v>517</v>
      </c>
      <c r="C55" s="7" t="s">
        <v>448</v>
      </c>
      <c r="D55" s="7" t="s">
        <v>31</v>
      </c>
      <c r="E55" s="8" t="s">
        <v>518</v>
      </c>
      <c r="F55" s="8" t="s">
        <v>519</v>
      </c>
      <c r="G55" s="8" t="s">
        <v>520</v>
      </c>
      <c r="H55" s="8" t="s">
        <v>521</v>
      </c>
      <c r="I55" s="7" t="s">
        <v>522</v>
      </c>
      <c r="J55" s="8" t="s">
        <v>518</v>
      </c>
      <c r="K55" s="8" t="s">
        <v>523</v>
      </c>
      <c r="L55" s="8" t="s">
        <v>524</v>
      </c>
      <c r="M55" s="7" t="s">
        <v>525</v>
      </c>
      <c r="N55" s="7" t="s">
        <v>41</v>
      </c>
    </row>
    <row r="56" customFormat="false" ht="22.35" hidden="false" customHeight="false" outlineLevel="0" collapsed="false">
      <c r="A56" s="7" t="n">
        <v>55</v>
      </c>
      <c r="B56" s="7" t="s">
        <v>526</v>
      </c>
      <c r="C56" s="7" t="s">
        <v>448</v>
      </c>
      <c r="D56" s="7" t="s">
        <v>31</v>
      </c>
      <c r="E56" s="8" t="s">
        <v>527</v>
      </c>
      <c r="F56" s="8" t="s">
        <v>528</v>
      </c>
      <c r="G56" s="8" t="s">
        <v>529</v>
      </c>
      <c r="H56" s="8" t="s">
        <v>530</v>
      </c>
      <c r="I56" s="7" t="s">
        <v>531</v>
      </c>
      <c r="J56" s="8" t="s">
        <v>527</v>
      </c>
      <c r="K56" s="8" t="s">
        <v>532</v>
      </c>
      <c r="L56" s="8" t="s">
        <v>533</v>
      </c>
      <c r="M56" s="7" t="s">
        <v>534</v>
      </c>
      <c r="N56" s="7" t="s">
        <v>473</v>
      </c>
    </row>
    <row r="57" customFormat="false" ht="22.35" hidden="false" customHeight="false" outlineLevel="0" collapsed="false">
      <c r="A57" s="7" t="n">
        <v>56</v>
      </c>
      <c r="B57" s="7" t="s">
        <v>535</v>
      </c>
      <c r="C57" s="7" t="s">
        <v>448</v>
      </c>
      <c r="D57" s="7" t="s">
        <v>31</v>
      </c>
      <c r="E57" s="8" t="s">
        <v>536</v>
      </c>
      <c r="F57" s="8" t="s">
        <v>535</v>
      </c>
      <c r="G57" s="8" t="s">
        <v>537</v>
      </c>
      <c r="H57" s="8" t="s">
        <v>538</v>
      </c>
      <c r="I57" s="7" t="s">
        <v>539</v>
      </c>
      <c r="J57" s="8" t="s">
        <v>536</v>
      </c>
      <c r="K57" s="8" t="s">
        <v>540</v>
      </c>
      <c r="L57" s="8" t="s">
        <v>541</v>
      </c>
      <c r="M57" s="7" t="s">
        <v>456</v>
      </c>
      <c r="N57" s="7" t="s">
        <v>41</v>
      </c>
    </row>
    <row r="58" customFormat="false" ht="22.35" hidden="false" customHeight="false" outlineLevel="0" collapsed="false">
      <c r="A58" s="7" t="n">
        <v>57</v>
      </c>
      <c r="B58" s="7" t="s">
        <v>542</v>
      </c>
      <c r="C58" s="7" t="s">
        <v>448</v>
      </c>
      <c r="D58" s="7" t="s">
        <v>31</v>
      </c>
      <c r="E58" s="8" t="s">
        <v>543</v>
      </c>
      <c r="F58" s="8" t="s">
        <v>544</v>
      </c>
      <c r="G58" s="8" t="s">
        <v>545</v>
      </c>
      <c r="H58" s="8" t="s">
        <v>546</v>
      </c>
      <c r="I58" s="7" t="s">
        <v>547</v>
      </c>
      <c r="J58" s="8" t="s">
        <v>543</v>
      </c>
      <c r="K58" s="8" t="s">
        <v>548</v>
      </c>
      <c r="L58" s="8" t="s">
        <v>549</v>
      </c>
      <c r="M58" s="7" t="s">
        <v>525</v>
      </c>
      <c r="N58" s="7" t="s">
        <v>41</v>
      </c>
    </row>
    <row r="59" customFormat="false" ht="32.8" hidden="false" customHeight="false" outlineLevel="0" collapsed="false">
      <c r="A59" s="7" t="n">
        <v>58</v>
      </c>
      <c r="B59" s="7" t="s">
        <v>550</v>
      </c>
      <c r="C59" s="7" t="s">
        <v>448</v>
      </c>
      <c r="D59" s="7" t="s">
        <v>31</v>
      </c>
      <c r="E59" s="8" t="s">
        <v>551</v>
      </c>
      <c r="F59" s="8" t="s">
        <v>552</v>
      </c>
      <c r="G59" s="8" t="s">
        <v>553</v>
      </c>
      <c r="H59" s="8" t="s">
        <v>554</v>
      </c>
      <c r="I59" s="7" t="s">
        <v>555</v>
      </c>
      <c r="J59" s="8" t="s">
        <v>551</v>
      </c>
      <c r="K59" s="8" t="s">
        <v>556</v>
      </c>
      <c r="L59" s="8" t="s">
        <v>557</v>
      </c>
      <c r="M59" s="7" t="s">
        <v>558</v>
      </c>
      <c r="N59" s="7" t="s">
        <v>41</v>
      </c>
    </row>
    <row r="60" customFormat="false" ht="22.35" hidden="false" customHeight="false" outlineLevel="0" collapsed="false">
      <c r="A60" s="7" t="n">
        <v>59</v>
      </c>
      <c r="B60" s="7" t="s">
        <v>559</v>
      </c>
      <c r="C60" s="7" t="s">
        <v>448</v>
      </c>
      <c r="D60" s="7" t="s">
        <v>31</v>
      </c>
      <c r="E60" s="8" t="s">
        <v>560</v>
      </c>
      <c r="F60" s="8" t="s">
        <v>561</v>
      </c>
      <c r="G60" s="8" t="s">
        <v>562</v>
      </c>
      <c r="H60" s="8" t="s">
        <v>563</v>
      </c>
      <c r="I60" s="7" t="s">
        <v>564</v>
      </c>
      <c r="J60" s="8" t="s">
        <v>560</v>
      </c>
      <c r="K60" s="8" t="s">
        <v>565</v>
      </c>
      <c r="L60" s="8" t="s">
        <v>566</v>
      </c>
      <c r="M60" s="7" t="s">
        <v>567</v>
      </c>
      <c r="N60" s="7" t="s">
        <v>41</v>
      </c>
    </row>
    <row r="61" customFormat="false" ht="24.6" hidden="false" customHeight="false" outlineLevel="0" collapsed="false">
      <c r="A61" s="7" t="n">
        <v>60</v>
      </c>
      <c r="B61" s="7" t="s">
        <v>568</v>
      </c>
      <c r="C61" s="7" t="s">
        <v>448</v>
      </c>
      <c r="D61" s="7" t="s">
        <v>31</v>
      </c>
      <c r="E61" s="8" t="s">
        <v>569</v>
      </c>
      <c r="F61" s="8" t="s">
        <v>570</v>
      </c>
      <c r="G61" s="8" t="s">
        <v>571</v>
      </c>
      <c r="H61" s="8" t="s">
        <v>572</v>
      </c>
      <c r="I61" s="7" t="s">
        <v>573</v>
      </c>
      <c r="J61" s="8" t="s">
        <v>569</v>
      </c>
      <c r="K61" s="8" t="s">
        <v>574</v>
      </c>
      <c r="L61" s="8" t="s">
        <v>575</v>
      </c>
      <c r="M61" s="7" t="s">
        <v>576</v>
      </c>
      <c r="N61" s="7" t="s">
        <v>473</v>
      </c>
    </row>
    <row r="62" customFormat="false" ht="22.35" hidden="false" customHeight="false" outlineLevel="0" collapsed="false">
      <c r="A62" s="7" t="n">
        <v>61</v>
      </c>
      <c r="B62" s="7" t="s">
        <v>577</v>
      </c>
      <c r="C62" s="7" t="s">
        <v>448</v>
      </c>
      <c r="D62" s="7" t="s">
        <v>31</v>
      </c>
      <c r="E62" s="8" t="s">
        <v>578</v>
      </c>
      <c r="F62" s="8" t="s">
        <v>579</v>
      </c>
      <c r="G62" s="8" t="s">
        <v>580</v>
      </c>
      <c r="H62" s="8" t="s">
        <v>581</v>
      </c>
      <c r="I62" s="7" t="s">
        <v>582</v>
      </c>
      <c r="J62" s="8" t="s">
        <v>578</v>
      </c>
      <c r="K62" s="8" t="s">
        <v>583</v>
      </c>
      <c r="L62" s="8" t="s">
        <v>584</v>
      </c>
      <c r="M62" s="7" t="s">
        <v>585</v>
      </c>
      <c r="N62" s="7" t="s">
        <v>41</v>
      </c>
    </row>
    <row r="63" customFormat="false" ht="24.6" hidden="false" customHeight="false" outlineLevel="0" collapsed="false">
      <c r="A63" s="7" t="n">
        <v>62</v>
      </c>
      <c r="B63" s="7" t="s">
        <v>586</v>
      </c>
      <c r="C63" s="7" t="s">
        <v>448</v>
      </c>
      <c r="D63" s="7" t="s">
        <v>428</v>
      </c>
      <c r="E63" s="8" t="s">
        <v>587</v>
      </c>
      <c r="F63" s="8" t="s">
        <v>588</v>
      </c>
      <c r="G63" s="8" t="s">
        <v>589</v>
      </c>
      <c r="H63" s="8" t="s">
        <v>590</v>
      </c>
      <c r="I63" s="7" t="s">
        <v>591</v>
      </c>
      <c r="J63" s="8" t="s">
        <v>587</v>
      </c>
      <c r="K63" s="8" t="s">
        <v>592</v>
      </c>
      <c r="L63" s="8" t="s">
        <v>593</v>
      </c>
      <c r="M63" s="7" t="s">
        <v>594</v>
      </c>
      <c r="N63" s="7" t="s">
        <v>41</v>
      </c>
    </row>
    <row r="64" customFormat="false" ht="22.35" hidden="false" customHeight="false" outlineLevel="0" collapsed="false">
      <c r="A64" s="7" t="n">
        <v>63</v>
      </c>
      <c r="B64" s="7" t="s">
        <v>595</v>
      </c>
      <c r="C64" s="7" t="s">
        <v>448</v>
      </c>
      <c r="D64" s="7" t="s">
        <v>31</v>
      </c>
      <c r="E64" s="8" t="s">
        <v>596</v>
      </c>
      <c r="F64" s="8" t="s">
        <v>597</v>
      </c>
      <c r="G64" s="8" t="s">
        <v>598</v>
      </c>
      <c r="H64" s="8" t="s">
        <v>599</v>
      </c>
      <c r="I64" s="7" t="s">
        <v>600</v>
      </c>
      <c r="J64" s="8" t="s">
        <v>596</v>
      </c>
      <c r="K64" s="8" t="s">
        <v>601</v>
      </c>
      <c r="L64" s="8" t="s">
        <v>602</v>
      </c>
      <c r="M64" s="7" t="s">
        <v>603</v>
      </c>
      <c r="N64" s="7" t="s">
        <v>473</v>
      </c>
    </row>
    <row r="65" customFormat="false" ht="22.35" hidden="false" customHeight="false" outlineLevel="0" collapsed="false">
      <c r="A65" s="7" t="n">
        <v>64</v>
      </c>
      <c r="B65" s="7" t="s">
        <v>604</v>
      </c>
      <c r="C65" s="7" t="s">
        <v>448</v>
      </c>
      <c r="D65" s="7" t="s">
        <v>31</v>
      </c>
      <c r="E65" s="8" t="s">
        <v>605</v>
      </c>
      <c r="F65" s="8" t="s">
        <v>606</v>
      </c>
      <c r="G65" s="8" t="s">
        <v>607</v>
      </c>
      <c r="H65" s="8" t="s">
        <v>599</v>
      </c>
      <c r="I65" s="7" t="s">
        <v>608</v>
      </c>
      <c r="J65" s="8" t="s">
        <v>605</v>
      </c>
      <c r="K65" s="8" t="s">
        <v>609</v>
      </c>
      <c r="L65" s="8" t="s">
        <v>610</v>
      </c>
      <c r="M65" s="7" t="s">
        <v>611</v>
      </c>
      <c r="N65" s="7" t="s">
        <v>473</v>
      </c>
    </row>
    <row r="66" customFormat="false" ht="22.35" hidden="false" customHeight="false" outlineLevel="0" collapsed="false">
      <c r="A66" s="7" t="n">
        <v>65</v>
      </c>
      <c r="B66" s="7" t="s">
        <v>612</v>
      </c>
      <c r="C66" s="7" t="s">
        <v>448</v>
      </c>
      <c r="D66" s="7" t="s">
        <v>31</v>
      </c>
      <c r="E66" s="8" t="s">
        <v>613</v>
      </c>
      <c r="F66" s="8" t="s">
        <v>614</v>
      </c>
      <c r="G66" s="8" t="s">
        <v>615</v>
      </c>
      <c r="H66" s="8" t="s">
        <v>599</v>
      </c>
      <c r="I66" s="7" t="s">
        <v>616</v>
      </c>
      <c r="J66" s="8" t="s">
        <v>613</v>
      </c>
      <c r="K66" s="8" t="s">
        <v>617</v>
      </c>
      <c r="L66" s="8" t="s">
        <v>618</v>
      </c>
      <c r="M66" s="7" t="s">
        <v>226</v>
      </c>
      <c r="N66" s="7" t="s">
        <v>473</v>
      </c>
    </row>
    <row r="67" customFormat="false" ht="22.35" hidden="false" customHeight="false" outlineLevel="0" collapsed="false">
      <c r="A67" s="7" t="n">
        <v>66</v>
      </c>
      <c r="B67" s="7" t="s">
        <v>619</v>
      </c>
      <c r="C67" s="7" t="s">
        <v>448</v>
      </c>
      <c r="D67" s="7" t="s">
        <v>31</v>
      </c>
      <c r="E67" s="8" t="s">
        <v>620</v>
      </c>
      <c r="F67" s="8" t="s">
        <v>621</v>
      </c>
      <c r="G67" s="8" t="s">
        <v>622</v>
      </c>
      <c r="H67" s="8" t="s">
        <v>623</v>
      </c>
      <c r="I67" s="7" t="s">
        <v>624</v>
      </c>
      <c r="J67" s="8" t="s">
        <v>620</v>
      </c>
      <c r="K67" s="8" t="s">
        <v>625</v>
      </c>
      <c r="L67" s="8" t="s">
        <v>626</v>
      </c>
      <c r="M67" s="7" t="s">
        <v>360</v>
      </c>
      <c r="N67" s="7" t="s">
        <v>473</v>
      </c>
    </row>
    <row r="68" customFormat="false" ht="22.35" hidden="false" customHeight="false" outlineLevel="0" collapsed="false">
      <c r="A68" s="7" t="n">
        <v>67</v>
      </c>
      <c r="B68" s="7" t="s">
        <v>627</v>
      </c>
      <c r="C68" s="7" t="s">
        <v>448</v>
      </c>
      <c r="D68" s="7" t="s">
        <v>31</v>
      </c>
      <c r="E68" s="8" t="s">
        <v>628</v>
      </c>
      <c r="F68" s="8" t="s">
        <v>629</v>
      </c>
      <c r="G68" s="8" t="s">
        <v>630</v>
      </c>
      <c r="H68" s="8" t="s">
        <v>631</v>
      </c>
      <c r="I68" s="7" t="s">
        <v>632</v>
      </c>
      <c r="J68" s="8" t="s">
        <v>628</v>
      </c>
      <c r="K68" s="8" t="s">
        <v>633</v>
      </c>
      <c r="L68" s="8" t="s">
        <v>634</v>
      </c>
      <c r="M68" s="7" t="s">
        <v>635</v>
      </c>
      <c r="N68" s="7" t="s">
        <v>41</v>
      </c>
    </row>
    <row r="69" customFormat="false" ht="22.35" hidden="false" customHeight="false" outlineLevel="0" collapsed="false">
      <c r="A69" s="7" t="n">
        <v>68</v>
      </c>
      <c r="B69" s="7" t="s">
        <v>636</v>
      </c>
      <c r="C69" s="7" t="s">
        <v>448</v>
      </c>
      <c r="D69" s="7" t="s">
        <v>428</v>
      </c>
      <c r="E69" s="8" t="s">
        <v>637</v>
      </c>
      <c r="F69" s="8" t="s">
        <v>638</v>
      </c>
      <c r="G69" s="8" t="s">
        <v>639</v>
      </c>
      <c r="H69" s="8" t="s">
        <v>599</v>
      </c>
      <c r="I69" s="7" t="s">
        <v>640</v>
      </c>
      <c r="J69" s="8" t="s">
        <v>637</v>
      </c>
      <c r="K69" s="8" t="s">
        <v>641</v>
      </c>
      <c r="L69" s="8" t="s">
        <v>642</v>
      </c>
      <c r="M69" s="7" t="s">
        <v>360</v>
      </c>
      <c r="N69" s="7" t="s">
        <v>41</v>
      </c>
    </row>
    <row r="70" customFormat="false" ht="22.35" hidden="false" customHeight="false" outlineLevel="0" collapsed="false">
      <c r="A70" s="7" t="n">
        <v>69</v>
      </c>
      <c r="B70" s="7" t="s">
        <v>643</v>
      </c>
      <c r="C70" s="7" t="s">
        <v>448</v>
      </c>
      <c r="D70" s="7" t="s">
        <v>31</v>
      </c>
      <c r="E70" s="8" t="s">
        <v>644</v>
      </c>
      <c r="F70" s="8" t="s">
        <v>645</v>
      </c>
      <c r="G70" s="8" t="s">
        <v>646</v>
      </c>
      <c r="H70" s="8" t="s">
        <v>647</v>
      </c>
      <c r="I70" s="7" t="s">
        <v>648</v>
      </c>
      <c r="J70" s="8" t="s">
        <v>644</v>
      </c>
      <c r="K70" s="8" t="s">
        <v>649</v>
      </c>
      <c r="L70" s="8" t="s">
        <v>650</v>
      </c>
      <c r="M70" s="7" t="s">
        <v>651</v>
      </c>
      <c r="N70" s="7" t="s">
        <v>473</v>
      </c>
    </row>
    <row r="71" customFormat="false" ht="22.35" hidden="false" customHeight="false" outlineLevel="0" collapsed="false">
      <c r="A71" s="7" t="n">
        <v>70</v>
      </c>
      <c r="B71" s="7" t="s">
        <v>652</v>
      </c>
      <c r="C71" s="7" t="s">
        <v>448</v>
      </c>
      <c r="D71" s="7" t="s">
        <v>428</v>
      </c>
      <c r="E71" s="8" t="s">
        <v>653</v>
      </c>
      <c r="F71" s="8" t="s">
        <v>654</v>
      </c>
      <c r="G71" s="8" t="s">
        <v>655</v>
      </c>
      <c r="H71" s="8" t="s">
        <v>656</v>
      </c>
      <c r="I71" s="7" t="s">
        <v>657</v>
      </c>
      <c r="J71" s="8" t="s">
        <v>653</v>
      </c>
      <c r="K71" s="8" t="s">
        <v>658</v>
      </c>
      <c r="L71" s="8" t="s">
        <v>659</v>
      </c>
      <c r="M71" s="7" t="s">
        <v>635</v>
      </c>
      <c r="N71" s="7" t="s">
        <v>41</v>
      </c>
    </row>
    <row r="72" customFormat="false" ht="32.8" hidden="false" customHeight="false" outlineLevel="0" collapsed="false">
      <c r="A72" s="7" t="n">
        <v>71</v>
      </c>
      <c r="B72" s="7" t="s">
        <v>660</v>
      </c>
      <c r="C72" s="7" t="s">
        <v>661</v>
      </c>
      <c r="D72" s="7" t="s">
        <v>31</v>
      </c>
      <c r="E72" s="8" t="s">
        <v>662</v>
      </c>
      <c r="F72" s="8" t="s">
        <v>663</v>
      </c>
      <c r="G72" s="8" t="s">
        <v>664</v>
      </c>
      <c r="H72" s="8" t="s">
        <v>665</v>
      </c>
      <c r="I72" s="7" t="s">
        <v>666</v>
      </c>
      <c r="J72" s="8" t="s">
        <v>662</v>
      </c>
      <c r="K72" s="8" t="s">
        <v>667</v>
      </c>
      <c r="L72" s="8" t="s">
        <v>668</v>
      </c>
      <c r="M72" s="7" t="s">
        <v>669</v>
      </c>
      <c r="N72" s="7" t="s">
        <v>41</v>
      </c>
    </row>
    <row r="73" customFormat="false" ht="22.35" hidden="false" customHeight="false" outlineLevel="0" collapsed="false">
      <c r="A73" s="7" t="n">
        <v>72</v>
      </c>
      <c r="B73" s="7" t="s">
        <v>670</v>
      </c>
      <c r="C73" s="7" t="s">
        <v>661</v>
      </c>
      <c r="D73" s="7" t="s">
        <v>31</v>
      </c>
      <c r="E73" s="8" t="s">
        <v>671</v>
      </c>
      <c r="F73" s="8" t="s">
        <v>672</v>
      </c>
      <c r="G73" s="8" t="s">
        <v>673</v>
      </c>
      <c r="H73" s="8" t="s">
        <v>674</v>
      </c>
      <c r="I73" s="7" t="s">
        <v>666</v>
      </c>
      <c r="J73" s="8" t="s">
        <v>671</v>
      </c>
      <c r="K73" s="8" t="s">
        <v>675</v>
      </c>
      <c r="L73" s="8" t="s">
        <v>676</v>
      </c>
      <c r="M73" s="7" t="s">
        <v>677</v>
      </c>
      <c r="N73" s="7" t="s">
        <v>41</v>
      </c>
    </row>
    <row r="74" customFormat="false" ht="22.35" hidden="false" customHeight="false" outlineLevel="0" collapsed="false">
      <c r="A74" s="7" t="n">
        <v>73</v>
      </c>
      <c r="B74" s="7" t="s">
        <v>678</v>
      </c>
      <c r="C74" s="7" t="s">
        <v>661</v>
      </c>
      <c r="D74" s="7" t="s">
        <v>31</v>
      </c>
      <c r="E74" s="8" t="s">
        <v>679</v>
      </c>
      <c r="F74" s="8" t="s">
        <v>680</v>
      </c>
      <c r="G74" s="8" t="s">
        <v>681</v>
      </c>
      <c r="H74" s="8" t="s">
        <v>682</v>
      </c>
      <c r="I74" s="7" t="s">
        <v>666</v>
      </c>
      <c r="J74" s="8" t="s">
        <v>679</v>
      </c>
      <c r="K74" s="8" t="s">
        <v>683</v>
      </c>
      <c r="L74" s="8" t="s">
        <v>684</v>
      </c>
      <c r="M74" s="7" t="s">
        <v>685</v>
      </c>
      <c r="N74" s="7" t="s">
        <v>41</v>
      </c>
    </row>
    <row r="75" customFormat="false" ht="22.35" hidden="false" customHeight="false" outlineLevel="0" collapsed="false">
      <c r="A75" s="7" t="n">
        <v>74</v>
      </c>
      <c r="B75" s="7" t="s">
        <v>686</v>
      </c>
      <c r="C75" s="7" t="s">
        <v>661</v>
      </c>
      <c r="D75" s="7" t="s">
        <v>31</v>
      </c>
      <c r="E75" s="8" t="s">
        <v>687</v>
      </c>
      <c r="F75" s="8" t="s">
        <v>688</v>
      </c>
      <c r="G75" s="8" t="s">
        <v>689</v>
      </c>
      <c r="H75" s="8" t="s">
        <v>690</v>
      </c>
      <c r="I75" s="7" t="s">
        <v>666</v>
      </c>
      <c r="J75" s="8" t="s">
        <v>687</v>
      </c>
      <c r="K75" s="8" t="s">
        <v>691</v>
      </c>
      <c r="L75" s="8" t="s">
        <v>692</v>
      </c>
      <c r="M75" s="7" t="s">
        <v>693</v>
      </c>
      <c r="N75" s="7" t="s">
        <v>41</v>
      </c>
    </row>
    <row r="76" customFormat="false" ht="24.6" hidden="false" customHeight="false" outlineLevel="0" collapsed="false">
      <c r="A76" s="7" t="n">
        <v>75</v>
      </c>
      <c r="B76" s="7" t="s">
        <v>694</v>
      </c>
      <c r="C76" s="7" t="s">
        <v>661</v>
      </c>
      <c r="D76" s="7" t="s">
        <v>31</v>
      </c>
      <c r="E76" s="8" t="s">
        <v>695</v>
      </c>
      <c r="F76" s="8" t="s">
        <v>696</v>
      </c>
      <c r="G76" s="8" t="s">
        <v>697</v>
      </c>
      <c r="H76" s="8" t="s">
        <v>698</v>
      </c>
      <c r="I76" s="7" t="s">
        <v>699</v>
      </c>
      <c r="J76" s="8" t="s">
        <v>695</v>
      </c>
      <c r="K76" s="8" t="s">
        <v>700</v>
      </c>
      <c r="L76" s="8" t="s">
        <v>701</v>
      </c>
      <c r="M76" s="7" t="s">
        <v>702</v>
      </c>
      <c r="N76" s="7" t="s">
        <v>41</v>
      </c>
    </row>
    <row r="77" customFormat="false" ht="22.35" hidden="false" customHeight="false" outlineLevel="0" collapsed="false">
      <c r="A77" s="7" t="n">
        <v>76</v>
      </c>
      <c r="B77" s="7" t="s">
        <v>703</v>
      </c>
      <c r="C77" s="7" t="s">
        <v>661</v>
      </c>
      <c r="D77" s="7" t="s">
        <v>31</v>
      </c>
      <c r="E77" s="8" t="s">
        <v>704</v>
      </c>
      <c r="F77" s="8" t="s">
        <v>705</v>
      </c>
      <c r="G77" s="8" t="s">
        <v>706</v>
      </c>
      <c r="H77" s="8" t="s">
        <v>707</v>
      </c>
      <c r="I77" s="7" t="s">
        <v>666</v>
      </c>
      <c r="J77" s="8" t="s">
        <v>704</v>
      </c>
      <c r="K77" s="8" t="s">
        <v>708</v>
      </c>
      <c r="L77" s="8" t="s">
        <v>709</v>
      </c>
      <c r="M77" s="7" t="s">
        <v>710</v>
      </c>
      <c r="N77" s="7" t="s">
        <v>41</v>
      </c>
    </row>
    <row r="78" customFormat="false" ht="22.35" hidden="false" customHeight="false" outlineLevel="0" collapsed="false">
      <c r="A78" s="7" t="n">
        <v>77</v>
      </c>
      <c r="B78" s="7" t="s">
        <v>711</v>
      </c>
      <c r="C78" s="7" t="s">
        <v>661</v>
      </c>
      <c r="D78" s="7" t="s">
        <v>31</v>
      </c>
      <c r="E78" s="8" t="s">
        <v>712</v>
      </c>
      <c r="F78" s="8" t="s">
        <v>713</v>
      </c>
      <c r="G78" s="8" t="s">
        <v>714</v>
      </c>
      <c r="H78" s="8" t="s">
        <v>715</v>
      </c>
      <c r="I78" s="7" t="s">
        <v>716</v>
      </c>
      <c r="J78" s="8" t="s">
        <v>712</v>
      </c>
      <c r="K78" s="8" t="s">
        <v>717</v>
      </c>
      <c r="L78" s="8" t="s">
        <v>718</v>
      </c>
      <c r="M78" s="7" t="s">
        <v>719</v>
      </c>
      <c r="N78" s="7" t="s">
        <v>41</v>
      </c>
    </row>
    <row r="79" customFormat="false" ht="22.35" hidden="false" customHeight="false" outlineLevel="0" collapsed="false">
      <c r="A79" s="7" t="n">
        <v>78</v>
      </c>
      <c r="B79" s="7" t="s">
        <v>720</v>
      </c>
      <c r="C79" s="7" t="s">
        <v>661</v>
      </c>
      <c r="D79" s="7" t="s">
        <v>31</v>
      </c>
      <c r="E79" s="8" t="s">
        <v>721</v>
      </c>
      <c r="F79" s="8" t="s">
        <v>722</v>
      </c>
      <c r="G79" s="8" t="s">
        <v>723</v>
      </c>
      <c r="H79" s="8" t="s">
        <v>724</v>
      </c>
      <c r="I79" s="7" t="s">
        <v>725</v>
      </c>
      <c r="J79" s="8" t="s">
        <v>721</v>
      </c>
      <c r="K79" s="8" t="s">
        <v>726</v>
      </c>
      <c r="L79" s="8" t="s">
        <v>727</v>
      </c>
      <c r="M79" s="7" t="s">
        <v>728</v>
      </c>
      <c r="N79" s="7" t="s">
        <v>41</v>
      </c>
    </row>
    <row r="80" customFormat="false" ht="22.35" hidden="false" customHeight="false" outlineLevel="0" collapsed="false">
      <c r="A80" s="7" t="n">
        <v>79</v>
      </c>
      <c r="B80" s="7" t="s">
        <v>729</v>
      </c>
      <c r="C80" s="7" t="s">
        <v>661</v>
      </c>
      <c r="D80" s="7" t="s">
        <v>31</v>
      </c>
      <c r="E80" s="8" t="s">
        <v>730</v>
      </c>
      <c r="F80" s="8" t="s">
        <v>731</v>
      </c>
      <c r="G80" s="8" t="s">
        <v>732</v>
      </c>
      <c r="H80" s="8" t="s">
        <v>733</v>
      </c>
      <c r="I80" s="7" t="s">
        <v>734</v>
      </c>
      <c r="J80" s="8" t="s">
        <v>730</v>
      </c>
      <c r="K80" s="8" t="s">
        <v>735</v>
      </c>
      <c r="L80" s="8" t="s">
        <v>736</v>
      </c>
      <c r="M80" s="7" t="s">
        <v>737</v>
      </c>
      <c r="N80" s="7" t="s">
        <v>41</v>
      </c>
    </row>
    <row r="81" customFormat="false" ht="22.35" hidden="false" customHeight="false" outlineLevel="0" collapsed="false">
      <c r="A81" s="7" t="n">
        <v>80</v>
      </c>
      <c r="B81" s="7" t="s">
        <v>738</v>
      </c>
      <c r="C81" s="7" t="s">
        <v>661</v>
      </c>
      <c r="D81" s="7" t="s">
        <v>31</v>
      </c>
      <c r="E81" s="8" t="s">
        <v>739</v>
      </c>
      <c r="F81" s="8" t="s">
        <v>740</v>
      </c>
      <c r="G81" s="8" t="s">
        <v>741</v>
      </c>
      <c r="H81" s="8" t="s">
        <v>742</v>
      </c>
      <c r="I81" s="7" t="s">
        <v>666</v>
      </c>
      <c r="J81" s="8" t="s">
        <v>739</v>
      </c>
      <c r="K81" s="8" t="s">
        <v>743</v>
      </c>
      <c r="L81" s="8" t="s">
        <v>744</v>
      </c>
      <c r="M81" s="7" t="s">
        <v>745</v>
      </c>
      <c r="N81" s="7" t="s">
        <v>41</v>
      </c>
    </row>
    <row r="82" customFormat="false" ht="22.35" hidden="false" customHeight="false" outlineLevel="0" collapsed="false">
      <c r="A82" s="7" t="n">
        <v>81</v>
      </c>
      <c r="B82" s="7" t="s">
        <v>746</v>
      </c>
      <c r="C82" s="7" t="s">
        <v>747</v>
      </c>
      <c r="D82" s="7" t="s">
        <v>31</v>
      </c>
      <c r="E82" s="8" t="s">
        <v>748</v>
      </c>
      <c r="F82" s="8" t="s">
        <v>749</v>
      </c>
      <c r="G82" s="8" t="s">
        <v>750</v>
      </c>
      <c r="H82" s="8" t="s">
        <v>751</v>
      </c>
      <c r="I82" s="7" t="s">
        <v>699</v>
      </c>
      <c r="J82" s="8" t="s">
        <v>748</v>
      </c>
      <c r="K82" s="8" t="s">
        <v>752</v>
      </c>
      <c r="L82" s="8" t="s">
        <v>753</v>
      </c>
      <c r="M82" s="7" t="s">
        <v>719</v>
      </c>
      <c r="N82" s="7" t="s">
        <v>41</v>
      </c>
    </row>
    <row r="83" customFormat="false" ht="22.35" hidden="false" customHeight="false" outlineLevel="0" collapsed="false">
      <c r="A83" s="7" t="n">
        <v>82</v>
      </c>
      <c r="B83" s="7" t="s">
        <v>754</v>
      </c>
      <c r="C83" s="7" t="s">
        <v>747</v>
      </c>
      <c r="D83" s="7" t="s">
        <v>428</v>
      </c>
      <c r="E83" s="8" t="s">
        <v>755</v>
      </c>
      <c r="F83" s="8" t="s">
        <v>756</v>
      </c>
      <c r="G83" s="8" t="s">
        <v>757</v>
      </c>
      <c r="H83" s="8" t="s">
        <v>758</v>
      </c>
      <c r="I83" s="7" t="s">
        <v>759</v>
      </c>
      <c r="J83" s="8" t="s">
        <v>755</v>
      </c>
      <c r="K83" s="8" t="s">
        <v>760</v>
      </c>
      <c r="L83" s="8" t="s">
        <v>761</v>
      </c>
      <c r="M83" s="7" t="s">
        <v>762</v>
      </c>
      <c r="N83" s="7" t="s">
        <v>41</v>
      </c>
    </row>
    <row r="84" customFormat="false" ht="32.8" hidden="false" customHeight="false" outlineLevel="0" collapsed="false">
      <c r="A84" s="7" t="n">
        <v>83</v>
      </c>
      <c r="B84" s="7" t="s">
        <v>763</v>
      </c>
      <c r="C84" s="7" t="s">
        <v>747</v>
      </c>
      <c r="D84" s="7" t="s">
        <v>764</v>
      </c>
      <c r="E84" s="8" t="s">
        <v>765</v>
      </c>
      <c r="F84" s="8" t="s">
        <v>766</v>
      </c>
      <c r="G84" s="8" t="s">
        <v>767</v>
      </c>
      <c r="H84" s="8" t="s">
        <v>768</v>
      </c>
      <c r="I84" s="7" t="s">
        <v>769</v>
      </c>
      <c r="J84" s="8" t="s">
        <v>765</v>
      </c>
      <c r="K84" s="8" t="s">
        <v>770</v>
      </c>
      <c r="L84" s="8" t="s">
        <v>771</v>
      </c>
      <c r="M84" s="7" t="s">
        <v>772</v>
      </c>
      <c r="N84" s="7" t="s">
        <v>41</v>
      </c>
    </row>
    <row r="85" customFormat="false" ht="24.6" hidden="false" customHeight="false" outlineLevel="0" collapsed="false">
      <c r="A85" s="7" t="n">
        <v>84</v>
      </c>
      <c r="B85" s="7" t="s">
        <v>773</v>
      </c>
      <c r="C85" s="7" t="s">
        <v>747</v>
      </c>
      <c r="D85" s="7" t="s">
        <v>428</v>
      </c>
      <c r="E85" s="8" t="s">
        <v>774</v>
      </c>
      <c r="F85" s="8" t="s">
        <v>775</v>
      </c>
      <c r="G85" s="8" t="s">
        <v>776</v>
      </c>
      <c r="H85" s="8" t="s">
        <v>777</v>
      </c>
      <c r="I85" s="7" t="s">
        <v>778</v>
      </c>
      <c r="J85" s="8" t="s">
        <v>774</v>
      </c>
      <c r="K85" s="8" t="s">
        <v>779</v>
      </c>
      <c r="L85" s="8" t="s">
        <v>780</v>
      </c>
      <c r="M85" s="7" t="s">
        <v>781</v>
      </c>
      <c r="N85" s="7" t="s">
        <v>473</v>
      </c>
    </row>
    <row r="86" customFormat="false" ht="22.35" hidden="false" customHeight="false" outlineLevel="0" collapsed="false">
      <c r="A86" s="7" t="n">
        <v>85</v>
      </c>
      <c r="B86" s="7" t="s">
        <v>782</v>
      </c>
      <c r="C86" s="7" t="s">
        <v>747</v>
      </c>
      <c r="D86" s="7" t="s">
        <v>428</v>
      </c>
      <c r="E86" s="8" t="s">
        <v>783</v>
      </c>
      <c r="F86" s="8" t="s">
        <v>784</v>
      </c>
      <c r="G86" s="8" t="s">
        <v>785</v>
      </c>
      <c r="H86" s="8" t="s">
        <v>786</v>
      </c>
      <c r="I86" s="7" t="s">
        <v>787</v>
      </c>
      <c r="J86" s="8" t="s">
        <v>783</v>
      </c>
      <c r="K86" s="8" t="s">
        <v>788</v>
      </c>
      <c r="L86" s="8" t="s">
        <v>789</v>
      </c>
      <c r="M86" s="7" t="s">
        <v>790</v>
      </c>
      <c r="N86" s="7" t="s">
        <v>473</v>
      </c>
    </row>
    <row r="87" customFormat="false" ht="22.35" hidden="false" customHeight="false" outlineLevel="0" collapsed="false">
      <c r="A87" s="7" t="n">
        <v>86</v>
      </c>
      <c r="B87" s="7" t="s">
        <v>791</v>
      </c>
      <c r="C87" s="7" t="s">
        <v>747</v>
      </c>
      <c r="D87" s="7" t="s">
        <v>428</v>
      </c>
      <c r="E87" s="8" t="s">
        <v>792</v>
      </c>
      <c r="F87" s="8" t="s">
        <v>793</v>
      </c>
      <c r="G87" s="8" t="s">
        <v>794</v>
      </c>
      <c r="H87" s="8" t="s">
        <v>795</v>
      </c>
      <c r="I87" s="7" t="s">
        <v>796</v>
      </c>
      <c r="J87" s="8" t="s">
        <v>792</v>
      </c>
      <c r="K87" s="8" t="s">
        <v>797</v>
      </c>
      <c r="L87" s="8" t="s">
        <v>798</v>
      </c>
      <c r="M87" s="7" t="s">
        <v>799</v>
      </c>
      <c r="N87" s="7" t="s">
        <v>41</v>
      </c>
    </row>
    <row r="88" customFormat="false" ht="22.35" hidden="false" customHeight="false" outlineLevel="0" collapsed="false">
      <c r="A88" s="7" t="n">
        <v>87</v>
      </c>
      <c r="B88" s="7" t="s">
        <v>800</v>
      </c>
      <c r="C88" s="7" t="s">
        <v>747</v>
      </c>
      <c r="D88" s="7" t="s">
        <v>31</v>
      </c>
      <c r="E88" s="8" t="s">
        <v>801</v>
      </c>
      <c r="F88" s="8" t="s">
        <v>802</v>
      </c>
      <c r="G88" s="8" t="s">
        <v>803</v>
      </c>
      <c r="H88" s="8" t="s">
        <v>804</v>
      </c>
      <c r="I88" s="7" t="s">
        <v>805</v>
      </c>
      <c r="J88" s="8" t="s">
        <v>801</v>
      </c>
      <c r="K88" s="8" t="s">
        <v>806</v>
      </c>
      <c r="L88" s="8" t="s">
        <v>807</v>
      </c>
      <c r="M88" s="7" t="s">
        <v>808</v>
      </c>
      <c r="N88" s="7" t="s">
        <v>41</v>
      </c>
    </row>
    <row r="89" customFormat="false" ht="22.35" hidden="false" customHeight="false" outlineLevel="0" collapsed="false">
      <c r="A89" s="7" t="n">
        <v>88</v>
      </c>
      <c r="B89" s="7" t="s">
        <v>809</v>
      </c>
      <c r="C89" s="7" t="s">
        <v>747</v>
      </c>
      <c r="D89" s="7" t="s">
        <v>428</v>
      </c>
      <c r="E89" s="8" t="s">
        <v>810</v>
      </c>
      <c r="F89" s="8" t="s">
        <v>811</v>
      </c>
      <c r="G89" s="8" t="s">
        <v>812</v>
      </c>
      <c r="H89" s="8" t="s">
        <v>813</v>
      </c>
      <c r="I89" s="7" t="s">
        <v>99</v>
      </c>
      <c r="J89" s="8" t="s">
        <v>810</v>
      </c>
      <c r="K89" s="8" t="s">
        <v>814</v>
      </c>
      <c r="L89" s="8" t="s">
        <v>815</v>
      </c>
      <c r="M89" s="7" t="s">
        <v>762</v>
      </c>
      <c r="N89" s="7" t="s">
        <v>41</v>
      </c>
    </row>
    <row r="90" customFormat="false" ht="22.35" hidden="false" customHeight="false" outlineLevel="0" collapsed="false">
      <c r="A90" s="7" t="n">
        <v>89</v>
      </c>
      <c r="B90" s="7" t="s">
        <v>816</v>
      </c>
      <c r="C90" s="7" t="s">
        <v>747</v>
      </c>
      <c r="D90" s="7" t="s">
        <v>31</v>
      </c>
      <c r="E90" s="8" t="s">
        <v>817</v>
      </c>
      <c r="F90" s="8" t="s">
        <v>818</v>
      </c>
      <c r="G90" s="8" t="s">
        <v>819</v>
      </c>
      <c r="H90" s="8" t="s">
        <v>820</v>
      </c>
      <c r="I90" s="7" t="s">
        <v>821</v>
      </c>
      <c r="J90" s="8" t="s">
        <v>817</v>
      </c>
      <c r="K90" s="8" t="s">
        <v>822</v>
      </c>
      <c r="L90" s="8" t="s">
        <v>823</v>
      </c>
      <c r="M90" s="7" t="s">
        <v>710</v>
      </c>
      <c r="N90" s="7" t="s">
        <v>41</v>
      </c>
    </row>
    <row r="91" customFormat="false" ht="22.35" hidden="false" customHeight="false" outlineLevel="0" collapsed="false">
      <c r="A91" s="7" t="n">
        <v>90</v>
      </c>
      <c r="B91" s="7" t="s">
        <v>824</v>
      </c>
      <c r="C91" s="7" t="s">
        <v>747</v>
      </c>
      <c r="D91" s="7" t="s">
        <v>428</v>
      </c>
      <c r="E91" s="8" t="s">
        <v>825</v>
      </c>
      <c r="F91" s="8" t="s">
        <v>826</v>
      </c>
      <c r="G91" s="8" t="s">
        <v>827</v>
      </c>
      <c r="H91" s="8" t="s">
        <v>828</v>
      </c>
      <c r="I91" s="7" t="s">
        <v>829</v>
      </c>
      <c r="J91" s="8" t="s">
        <v>825</v>
      </c>
      <c r="K91" s="8" t="s">
        <v>830</v>
      </c>
      <c r="L91" s="8" t="s">
        <v>831</v>
      </c>
      <c r="M91" s="7" t="s">
        <v>832</v>
      </c>
      <c r="N91" s="7" t="s">
        <v>41</v>
      </c>
    </row>
    <row r="92" customFormat="false" ht="22.35" hidden="false" customHeight="false" outlineLevel="0" collapsed="false">
      <c r="A92" s="7" t="n">
        <v>91</v>
      </c>
      <c r="B92" s="7" t="s">
        <v>833</v>
      </c>
      <c r="C92" s="7" t="s">
        <v>834</v>
      </c>
      <c r="D92" s="7" t="s">
        <v>428</v>
      </c>
      <c r="E92" s="8" t="s">
        <v>835</v>
      </c>
      <c r="F92" s="8" t="s">
        <v>836</v>
      </c>
      <c r="G92" s="8" t="s">
        <v>837</v>
      </c>
      <c r="H92" s="8" t="s">
        <v>838</v>
      </c>
      <c r="I92" s="7" t="s">
        <v>839</v>
      </c>
      <c r="J92" s="8" t="s">
        <v>835</v>
      </c>
      <c r="K92" s="8" t="s">
        <v>840</v>
      </c>
      <c r="L92" s="8" t="s">
        <v>841</v>
      </c>
      <c r="M92" s="7" t="s">
        <v>842</v>
      </c>
      <c r="N92" s="7" t="s">
        <v>41</v>
      </c>
    </row>
    <row r="93" customFormat="false" ht="22.35" hidden="false" customHeight="false" outlineLevel="0" collapsed="false">
      <c r="A93" s="7" t="n">
        <v>92</v>
      </c>
      <c r="B93" s="7" t="s">
        <v>843</v>
      </c>
      <c r="C93" s="7" t="s">
        <v>834</v>
      </c>
      <c r="D93" s="7" t="s">
        <v>428</v>
      </c>
      <c r="E93" s="8" t="s">
        <v>844</v>
      </c>
      <c r="F93" s="8" t="s">
        <v>845</v>
      </c>
      <c r="G93" s="8" t="s">
        <v>846</v>
      </c>
      <c r="H93" s="8" t="s">
        <v>838</v>
      </c>
      <c r="I93" s="7" t="s">
        <v>847</v>
      </c>
      <c r="J93" s="8" t="s">
        <v>844</v>
      </c>
      <c r="K93" s="8" t="s">
        <v>848</v>
      </c>
      <c r="L93" s="8" t="s">
        <v>849</v>
      </c>
      <c r="M93" s="7" t="s">
        <v>850</v>
      </c>
      <c r="N93" s="7" t="s">
        <v>41</v>
      </c>
    </row>
    <row r="94" customFormat="false" ht="15" hidden="false" customHeight="false" outlineLevel="0" collapsed="false">
      <c r="A94" s="7" t="n">
        <v>93</v>
      </c>
      <c r="B94" s="7" t="s">
        <v>851</v>
      </c>
      <c r="C94" s="7" t="s">
        <v>834</v>
      </c>
      <c r="D94" s="7" t="s">
        <v>428</v>
      </c>
      <c r="E94" s="8" t="s">
        <v>852</v>
      </c>
      <c r="F94" s="8" t="s">
        <v>853</v>
      </c>
      <c r="G94" s="8" t="s">
        <v>854</v>
      </c>
      <c r="H94" s="8" t="s">
        <v>838</v>
      </c>
      <c r="I94" s="7" t="s">
        <v>855</v>
      </c>
      <c r="J94" s="8" t="s">
        <v>852</v>
      </c>
      <c r="K94" s="8" t="s">
        <v>856</v>
      </c>
      <c r="L94" s="8" t="s">
        <v>857</v>
      </c>
      <c r="M94" s="7" t="s">
        <v>858</v>
      </c>
      <c r="N94" s="7" t="s">
        <v>41</v>
      </c>
    </row>
    <row r="95" customFormat="false" ht="22.35" hidden="false" customHeight="false" outlineLevel="0" collapsed="false">
      <c r="A95" s="7" t="n">
        <v>94</v>
      </c>
      <c r="B95" s="7" t="s">
        <v>859</v>
      </c>
      <c r="C95" s="7" t="s">
        <v>834</v>
      </c>
      <c r="D95" s="7" t="s">
        <v>428</v>
      </c>
      <c r="E95" s="8" t="s">
        <v>860</v>
      </c>
      <c r="F95" s="8" t="s">
        <v>861</v>
      </c>
      <c r="G95" s="8" t="s">
        <v>862</v>
      </c>
      <c r="H95" s="8" t="s">
        <v>863</v>
      </c>
      <c r="I95" s="7" t="s">
        <v>864</v>
      </c>
      <c r="J95" s="8" t="s">
        <v>860</v>
      </c>
      <c r="K95" s="8" t="s">
        <v>865</v>
      </c>
      <c r="L95" s="8" t="s">
        <v>866</v>
      </c>
      <c r="M95" s="7" t="s">
        <v>867</v>
      </c>
      <c r="N95" s="7" t="s">
        <v>41</v>
      </c>
    </row>
    <row r="96" customFormat="false" ht="22.35" hidden="false" customHeight="false" outlineLevel="0" collapsed="false">
      <c r="A96" s="7" t="n">
        <v>95</v>
      </c>
      <c r="B96" s="7" t="s">
        <v>868</v>
      </c>
      <c r="C96" s="7" t="s">
        <v>834</v>
      </c>
      <c r="D96" s="7" t="s">
        <v>428</v>
      </c>
      <c r="E96" s="8" t="s">
        <v>869</v>
      </c>
      <c r="F96" s="8" t="s">
        <v>870</v>
      </c>
      <c r="G96" s="8" t="s">
        <v>871</v>
      </c>
      <c r="H96" s="8" t="s">
        <v>872</v>
      </c>
      <c r="I96" s="7" t="s">
        <v>192</v>
      </c>
      <c r="J96" s="8" t="s">
        <v>869</v>
      </c>
      <c r="K96" s="8" t="s">
        <v>873</v>
      </c>
      <c r="L96" s="8" t="s">
        <v>874</v>
      </c>
      <c r="M96" s="7" t="s">
        <v>875</v>
      </c>
      <c r="N96" s="7" t="s">
        <v>41</v>
      </c>
    </row>
    <row r="97" customFormat="false" ht="22.35" hidden="false" customHeight="false" outlineLevel="0" collapsed="false">
      <c r="A97" s="7" t="n">
        <v>96</v>
      </c>
      <c r="B97" s="7" t="s">
        <v>876</v>
      </c>
      <c r="C97" s="7" t="s">
        <v>834</v>
      </c>
      <c r="D97" s="7" t="s">
        <v>428</v>
      </c>
      <c r="E97" s="8" t="s">
        <v>877</v>
      </c>
      <c r="F97" s="8" t="s">
        <v>878</v>
      </c>
      <c r="G97" s="8" t="s">
        <v>879</v>
      </c>
      <c r="H97" s="8" t="s">
        <v>880</v>
      </c>
      <c r="I97" s="7" t="s">
        <v>881</v>
      </c>
      <c r="J97" s="8" t="s">
        <v>877</v>
      </c>
      <c r="K97" s="8" t="s">
        <v>882</v>
      </c>
      <c r="L97" s="8" t="s">
        <v>883</v>
      </c>
      <c r="M97" s="7" t="s">
        <v>867</v>
      </c>
      <c r="N97" s="7" t="s">
        <v>41</v>
      </c>
    </row>
    <row r="98" customFormat="false" ht="22.35" hidden="false" customHeight="false" outlineLevel="0" collapsed="false">
      <c r="A98" s="7" t="n">
        <v>97</v>
      </c>
      <c r="B98" s="7" t="s">
        <v>884</v>
      </c>
      <c r="C98" s="7" t="s">
        <v>834</v>
      </c>
      <c r="D98" s="7" t="s">
        <v>428</v>
      </c>
      <c r="E98" s="8" t="s">
        <v>885</v>
      </c>
      <c r="F98" s="8" t="s">
        <v>886</v>
      </c>
      <c r="G98" s="8" t="s">
        <v>887</v>
      </c>
      <c r="H98" s="8" t="s">
        <v>888</v>
      </c>
      <c r="I98" s="7" t="s">
        <v>889</v>
      </c>
      <c r="J98" s="8" t="s">
        <v>885</v>
      </c>
      <c r="K98" s="8" t="s">
        <v>890</v>
      </c>
      <c r="L98" s="8" t="s">
        <v>891</v>
      </c>
      <c r="M98" s="7" t="s">
        <v>892</v>
      </c>
      <c r="N98" s="7" t="s">
        <v>41</v>
      </c>
    </row>
    <row r="99" customFormat="false" ht="22.35" hidden="false" customHeight="false" outlineLevel="0" collapsed="false">
      <c r="A99" s="7" t="n">
        <v>98</v>
      </c>
      <c r="B99" s="7" t="s">
        <v>893</v>
      </c>
      <c r="C99" s="7" t="s">
        <v>834</v>
      </c>
      <c r="D99" s="7" t="s">
        <v>428</v>
      </c>
      <c r="E99" s="8" t="s">
        <v>894</v>
      </c>
      <c r="F99" s="8" t="s">
        <v>895</v>
      </c>
      <c r="G99" s="8" t="s">
        <v>896</v>
      </c>
      <c r="H99" s="8" t="s">
        <v>897</v>
      </c>
      <c r="I99" s="7" t="s">
        <v>898</v>
      </c>
      <c r="J99" s="8" t="s">
        <v>894</v>
      </c>
      <c r="K99" s="8" t="s">
        <v>899</v>
      </c>
      <c r="L99" s="8" t="s">
        <v>900</v>
      </c>
      <c r="M99" s="7" t="s">
        <v>901</v>
      </c>
      <c r="N99" s="7" t="s">
        <v>41</v>
      </c>
    </row>
    <row r="100" customFormat="false" ht="22.35" hidden="false" customHeight="false" outlineLevel="0" collapsed="false">
      <c r="A100" s="7" t="n">
        <v>99</v>
      </c>
      <c r="B100" s="7" t="s">
        <v>902</v>
      </c>
      <c r="C100" s="7" t="s">
        <v>834</v>
      </c>
      <c r="D100" s="7" t="s">
        <v>428</v>
      </c>
      <c r="E100" s="8" t="s">
        <v>903</v>
      </c>
      <c r="F100" s="8" t="s">
        <v>904</v>
      </c>
      <c r="G100" s="8" t="s">
        <v>905</v>
      </c>
      <c r="H100" s="8" t="s">
        <v>888</v>
      </c>
      <c r="I100" s="7" t="s">
        <v>192</v>
      </c>
      <c r="J100" s="8" t="s">
        <v>903</v>
      </c>
      <c r="K100" s="8" t="s">
        <v>906</v>
      </c>
      <c r="L100" s="8" t="s">
        <v>907</v>
      </c>
      <c r="M100" s="7" t="s">
        <v>908</v>
      </c>
      <c r="N100" s="7" t="s">
        <v>41</v>
      </c>
    </row>
    <row r="101" customFormat="false" ht="22.35" hidden="false" customHeight="false" outlineLevel="0" collapsed="false">
      <c r="A101" s="7" t="n">
        <v>100</v>
      </c>
      <c r="B101" s="7" t="s">
        <v>909</v>
      </c>
      <c r="C101" s="7" t="s">
        <v>834</v>
      </c>
      <c r="D101" s="7" t="s">
        <v>428</v>
      </c>
      <c r="E101" s="8" t="s">
        <v>910</v>
      </c>
      <c r="F101" s="8" t="s">
        <v>911</v>
      </c>
      <c r="G101" s="8" t="s">
        <v>912</v>
      </c>
      <c r="H101" s="8" t="s">
        <v>191</v>
      </c>
      <c r="I101" s="7" t="s">
        <v>192</v>
      </c>
      <c r="J101" s="8" t="s">
        <v>910</v>
      </c>
      <c r="K101" s="8" t="s">
        <v>913</v>
      </c>
      <c r="L101" s="8" t="s">
        <v>914</v>
      </c>
      <c r="M101" s="7" t="s">
        <v>915</v>
      </c>
      <c r="N101" s="7" t="s">
        <v>473</v>
      </c>
    </row>
    <row r="102" customFormat="false" ht="22.35" hidden="false" customHeight="false" outlineLevel="0" collapsed="false">
      <c r="A102" s="7" t="n">
        <v>101</v>
      </c>
      <c r="B102" s="7" t="s">
        <v>916</v>
      </c>
      <c r="C102" s="7" t="s">
        <v>834</v>
      </c>
      <c r="D102" s="7" t="s">
        <v>428</v>
      </c>
      <c r="E102" s="8" t="s">
        <v>917</v>
      </c>
      <c r="F102" s="8" t="s">
        <v>918</v>
      </c>
      <c r="G102" s="8" t="s">
        <v>919</v>
      </c>
      <c r="H102" s="8" t="s">
        <v>920</v>
      </c>
      <c r="I102" s="7" t="s">
        <v>921</v>
      </c>
      <c r="J102" s="8" t="s">
        <v>917</v>
      </c>
      <c r="K102" s="8" t="s">
        <v>922</v>
      </c>
      <c r="L102" s="8" t="s">
        <v>923</v>
      </c>
      <c r="M102" s="7" t="s">
        <v>924</v>
      </c>
      <c r="N102" s="7" t="s">
        <v>473</v>
      </c>
    </row>
    <row r="103" customFormat="false" ht="22.35" hidden="false" customHeight="false" outlineLevel="0" collapsed="false">
      <c r="A103" s="7" t="n">
        <v>102</v>
      </c>
      <c r="B103" s="7" t="s">
        <v>925</v>
      </c>
      <c r="C103" s="7" t="s">
        <v>834</v>
      </c>
      <c r="D103" s="7" t="s">
        <v>428</v>
      </c>
      <c r="E103" s="8" t="s">
        <v>926</v>
      </c>
      <c r="F103" s="8" t="s">
        <v>927</v>
      </c>
      <c r="G103" s="8" t="s">
        <v>928</v>
      </c>
      <c r="H103" s="8" t="s">
        <v>929</v>
      </c>
      <c r="I103" s="7" t="s">
        <v>930</v>
      </c>
      <c r="J103" s="8" t="s">
        <v>926</v>
      </c>
      <c r="K103" s="8" t="s">
        <v>931</v>
      </c>
      <c r="L103" s="8" t="s">
        <v>932</v>
      </c>
      <c r="M103" s="7" t="s">
        <v>933</v>
      </c>
      <c r="N103" s="7" t="s">
        <v>41</v>
      </c>
    </row>
    <row r="104" customFormat="false" ht="22.35" hidden="false" customHeight="false" outlineLevel="0" collapsed="false">
      <c r="A104" s="7" t="n">
        <v>103</v>
      </c>
      <c r="B104" s="7" t="s">
        <v>934</v>
      </c>
      <c r="C104" s="7" t="s">
        <v>834</v>
      </c>
      <c r="D104" s="7" t="s">
        <v>428</v>
      </c>
      <c r="E104" s="8" t="s">
        <v>935</v>
      </c>
      <c r="F104" s="8" t="s">
        <v>936</v>
      </c>
      <c r="G104" s="8" t="s">
        <v>937</v>
      </c>
      <c r="H104" s="8" t="s">
        <v>838</v>
      </c>
      <c r="I104" s="7" t="s">
        <v>938</v>
      </c>
      <c r="J104" s="8" t="s">
        <v>935</v>
      </c>
      <c r="K104" s="8" t="s">
        <v>939</v>
      </c>
      <c r="L104" s="8" t="s">
        <v>940</v>
      </c>
      <c r="M104" s="7" t="s">
        <v>941</v>
      </c>
      <c r="N104" s="7" t="s">
        <v>41</v>
      </c>
    </row>
    <row r="105" customFormat="false" ht="32.8" hidden="false" customHeight="false" outlineLevel="0" collapsed="false">
      <c r="A105" s="7" t="n">
        <v>104</v>
      </c>
      <c r="B105" s="7" t="s">
        <v>942</v>
      </c>
      <c r="C105" s="7" t="s">
        <v>834</v>
      </c>
      <c r="D105" s="7" t="s">
        <v>428</v>
      </c>
      <c r="E105" s="8" t="s">
        <v>943</v>
      </c>
      <c r="F105" s="8" t="s">
        <v>944</v>
      </c>
      <c r="G105" s="8" t="s">
        <v>945</v>
      </c>
      <c r="H105" s="8" t="s">
        <v>838</v>
      </c>
      <c r="I105" s="7" t="s">
        <v>946</v>
      </c>
      <c r="J105" s="8" t="s">
        <v>943</v>
      </c>
      <c r="K105" s="8" t="s">
        <v>947</v>
      </c>
      <c r="L105" s="8" t="s">
        <v>948</v>
      </c>
      <c r="M105" s="7" t="s">
        <v>949</v>
      </c>
      <c r="N105" s="7" t="s">
        <v>41</v>
      </c>
    </row>
    <row r="106" customFormat="false" ht="22.35" hidden="false" customHeight="false" outlineLevel="0" collapsed="false">
      <c r="A106" s="7" t="n">
        <v>105</v>
      </c>
      <c r="B106" s="7" t="s">
        <v>950</v>
      </c>
      <c r="C106" s="7" t="s">
        <v>834</v>
      </c>
      <c r="D106" s="7" t="s">
        <v>428</v>
      </c>
      <c r="E106" s="8" t="s">
        <v>951</v>
      </c>
      <c r="F106" s="8" t="s">
        <v>952</v>
      </c>
      <c r="G106" s="8" t="s">
        <v>953</v>
      </c>
      <c r="H106" s="8" t="s">
        <v>838</v>
      </c>
      <c r="I106" s="7" t="s">
        <v>954</v>
      </c>
      <c r="J106" s="8" t="s">
        <v>951</v>
      </c>
      <c r="K106" s="8" t="s">
        <v>955</v>
      </c>
      <c r="L106" s="8" t="s">
        <v>956</v>
      </c>
      <c r="M106" s="7" t="s">
        <v>957</v>
      </c>
      <c r="N106" s="7" t="s">
        <v>41</v>
      </c>
    </row>
    <row r="107" customFormat="false" ht="22.35" hidden="false" customHeight="false" outlineLevel="0" collapsed="false">
      <c r="A107" s="7" t="n">
        <v>106</v>
      </c>
      <c r="B107" s="7" t="s">
        <v>958</v>
      </c>
      <c r="C107" s="7" t="s">
        <v>834</v>
      </c>
      <c r="D107" s="7" t="s">
        <v>428</v>
      </c>
      <c r="E107" s="8" t="s">
        <v>959</v>
      </c>
      <c r="F107" s="8" t="s">
        <v>960</v>
      </c>
      <c r="G107" s="8" t="s">
        <v>961</v>
      </c>
      <c r="H107" s="8" t="s">
        <v>962</v>
      </c>
      <c r="I107" s="7" t="s">
        <v>963</v>
      </c>
      <c r="J107" s="8" t="s">
        <v>959</v>
      </c>
      <c r="K107" s="8" t="s">
        <v>964</v>
      </c>
      <c r="L107" s="8" t="s">
        <v>965</v>
      </c>
      <c r="M107" s="7" t="s">
        <v>966</v>
      </c>
      <c r="N107" s="7" t="s">
        <v>41</v>
      </c>
    </row>
    <row r="108" customFormat="false" ht="22.35" hidden="false" customHeight="false" outlineLevel="0" collapsed="false">
      <c r="A108" s="7" t="n">
        <v>107</v>
      </c>
      <c r="B108" s="7" t="s">
        <v>967</v>
      </c>
      <c r="C108" s="7" t="s">
        <v>834</v>
      </c>
      <c r="D108" s="7" t="s">
        <v>428</v>
      </c>
      <c r="E108" s="8" t="s">
        <v>968</v>
      </c>
      <c r="F108" s="8" t="s">
        <v>969</v>
      </c>
      <c r="G108" s="8" t="s">
        <v>970</v>
      </c>
      <c r="H108" s="8" t="s">
        <v>971</v>
      </c>
      <c r="I108" s="7" t="s">
        <v>972</v>
      </c>
      <c r="J108" s="8" t="s">
        <v>968</v>
      </c>
      <c r="K108" s="8" t="s">
        <v>973</v>
      </c>
      <c r="L108" s="8" t="s">
        <v>974</v>
      </c>
      <c r="M108" s="7" t="s">
        <v>975</v>
      </c>
      <c r="N108" s="7" t="s">
        <v>41</v>
      </c>
    </row>
    <row r="109" customFormat="false" ht="22.35" hidden="false" customHeight="false" outlineLevel="0" collapsed="false">
      <c r="A109" s="7" t="n">
        <v>108</v>
      </c>
      <c r="B109" s="7" t="s">
        <v>976</v>
      </c>
      <c r="C109" s="7" t="s">
        <v>834</v>
      </c>
      <c r="D109" s="7" t="s">
        <v>428</v>
      </c>
      <c r="E109" s="8" t="s">
        <v>977</v>
      </c>
      <c r="F109" s="8" t="s">
        <v>978</v>
      </c>
      <c r="G109" s="8" t="s">
        <v>979</v>
      </c>
      <c r="H109" s="8" t="s">
        <v>980</v>
      </c>
      <c r="I109" s="7" t="s">
        <v>981</v>
      </c>
      <c r="J109" s="8" t="s">
        <v>977</v>
      </c>
      <c r="K109" s="8" t="s">
        <v>982</v>
      </c>
      <c r="L109" s="8" t="s">
        <v>983</v>
      </c>
      <c r="M109" s="7" t="s">
        <v>710</v>
      </c>
      <c r="N109" s="7" t="s">
        <v>41</v>
      </c>
    </row>
    <row r="110" customFormat="false" ht="22.35" hidden="false" customHeight="false" outlineLevel="0" collapsed="false">
      <c r="A110" s="7" t="n">
        <v>109</v>
      </c>
      <c r="B110" s="7" t="s">
        <v>984</v>
      </c>
      <c r="C110" s="7" t="s">
        <v>834</v>
      </c>
      <c r="D110" s="7" t="s">
        <v>428</v>
      </c>
      <c r="E110" s="8" t="s">
        <v>985</v>
      </c>
      <c r="F110" s="8" t="s">
        <v>986</v>
      </c>
      <c r="G110" s="8" t="s">
        <v>987</v>
      </c>
      <c r="H110" s="8" t="s">
        <v>988</v>
      </c>
      <c r="I110" s="7" t="s">
        <v>989</v>
      </c>
      <c r="J110" s="8" t="s">
        <v>985</v>
      </c>
      <c r="K110" s="8" t="s">
        <v>990</v>
      </c>
      <c r="L110" s="8" t="s">
        <v>991</v>
      </c>
      <c r="M110" s="7" t="s">
        <v>992</v>
      </c>
      <c r="N110" s="7" t="s">
        <v>41</v>
      </c>
    </row>
    <row r="111" customFormat="false" ht="22.35" hidden="false" customHeight="false" outlineLevel="0" collapsed="false">
      <c r="A111" s="7" t="n">
        <v>110</v>
      </c>
      <c r="B111" s="7" t="s">
        <v>993</v>
      </c>
      <c r="C111" s="7" t="s">
        <v>834</v>
      </c>
      <c r="D111" s="7" t="s">
        <v>764</v>
      </c>
      <c r="E111" s="8" t="s">
        <v>994</v>
      </c>
      <c r="F111" s="8" t="s">
        <v>995</v>
      </c>
      <c r="G111" s="8" t="s">
        <v>996</v>
      </c>
      <c r="H111" s="8" t="s">
        <v>997</v>
      </c>
      <c r="I111" s="7" t="s">
        <v>998</v>
      </c>
      <c r="J111" s="8" t="s">
        <v>994</v>
      </c>
      <c r="K111" s="8" t="s">
        <v>999</v>
      </c>
      <c r="L111" s="8" t="s">
        <v>1000</v>
      </c>
      <c r="M111" s="7" t="s">
        <v>1001</v>
      </c>
      <c r="N111" s="7" t="s">
        <v>473</v>
      </c>
    </row>
    <row r="112" customFormat="false" ht="24.6" hidden="false" customHeight="false" outlineLevel="0" collapsed="false">
      <c r="A112" s="7" t="n">
        <v>111</v>
      </c>
      <c r="B112" s="7" t="s">
        <v>1002</v>
      </c>
      <c r="C112" s="7" t="s">
        <v>834</v>
      </c>
      <c r="D112" s="7" t="s">
        <v>428</v>
      </c>
      <c r="E112" s="8" t="s">
        <v>1003</v>
      </c>
      <c r="F112" s="8" t="s">
        <v>1004</v>
      </c>
      <c r="G112" s="8" t="s">
        <v>1005</v>
      </c>
      <c r="H112" s="8" t="s">
        <v>1006</v>
      </c>
      <c r="I112" s="7" t="s">
        <v>1007</v>
      </c>
      <c r="J112" s="8" t="s">
        <v>1003</v>
      </c>
      <c r="K112" s="8" t="s">
        <v>1008</v>
      </c>
      <c r="L112" s="8" t="s">
        <v>1009</v>
      </c>
      <c r="M112" s="7" t="s">
        <v>1010</v>
      </c>
      <c r="N112" s="7" t="s">
        <v>473</v>
      </c>
    </row>
    <row r="113" customFormat="false" ht="22.35" hidden="false" customHeight="false" outlineLevel="0" collapsed="false">
      <c r="A113" s="7" t="n">
        <v>112</v>
      </c>
      <c r="B113" s="7" t="s">
        <v>1011</v>
      </c>
      <c r="C113" s="7" t="s">
        <v>834</v>
      </c>
      <c r="D113" s="7" t="s">
        <v>428</v>
      </c>
      <c r="E113" s="8" t="s">
        <v>1012</v>
      </c>
      <c r="F113" s="8" t="s">
        <v>1013</v>
      </c>
      <c r="G113" s="8" t="s">
        <v>1014</v>
      </c>
      <c r="H113" s="8" t="s">
        <v>1006</v>
      </c>
      <c r="I113" s="7" t="s">
        <v>1015</v>
      </c>
      <c r="J113" s="8" t="s">
        <v>1012</v>
      </c>
      <c r="K113" s="8" t="s">
        <v>1016</v>
      </c>
      <c r="L113" s="8" t="s">
        <v>1017</v>
      </c>
      <c r="M113" s="7" t="s">
        <v>1018</v>
      </c>
      <c r="N113" s="7" t="s">
        <v>473</v>
      </c>
    </row>
    <row r="114" customFormat="false" ht="22.35" hidden="false" customHeight="false" outlineLevel="0" collapsed="false">
      <c r="A114" s="7" t="n">
        <v>113</v>
      </c>
      <c r="B114" s="7" t="s">
        <v>1019</v>
      </c>
      <c r="C114" s="7" t="s">
        <v>834</v>
      </c>
      <c r="D114" s="7" t="s">
        <v>764</v>
      </c>
      <c r="E114" s="8" t="s">
        <v>1020</v>
      </c>
      <c r="F114" s="8" t="s">
        <v>1021</v>
      </c>
      <c r="G114" s="8" t="s">
        <v>1022</v>
      </c>
      <c r="H114" s="8" t="s">
        <v>1023</v>
      </c>
      <c r="I114" s="7" t="s">
        <v>1024</v>
      </c>
      <c r="J114" s="8" t="s">
        <v>1020</v>
      </c>
      <c r="K114" s="8" t="s">
        <v>1025</v>
      </c>
      <c r="L114" s="8" t="s">
        <v>1026</v>
      </c>
      <c r="M114" s="7" t="s">
        <v>966</v>
      </c>
      <c r="N114" s="7" t="s">
        <v>41</v>
      </c>
    </row>
    <row r="115" customFormat="false" ht="22.35" hidden="false" customHeight="false" outlineLevel="0" collapsed="false">
      <c r="A115" s="7" t="n">
        <v>114</v>
      </c>
      <c r="B115" s="7" t="s">
        <v>1027</v>
      </c>
      <c r="C115" s="7" t="s">
        <v>834</v>
      </c>
      <c r="D115" s="7" t="s">
        <v>428</v>
      </c>
      <c r="E115" s="8" t="s">
        <v>1028</v>
      </c>
      <c r="F115" s="8" t="s">
        <v>1029</v>
      </c>
      <c r="G115" s="8" t="s">
        <v>1030</v>
      </c>
      <c r="H115" s="8" t="s">
        <v>1031</v>
      </c>
      <c r="I115" s="7" t="s">
        <v>1032</v>
      </c>
      <c r="J115" s="8" t="s">
        <v>1028</v>
      </c>
      <c r="K115" s="8" t="s">
        <v>1033</v>
      </c>
      <c r="L115" s="8" t="s">
        <v>1034</v>
      </c>
      <c r="M115" s="7" t="s">
        <v>196</v>
      </c>
      <c r="N115" s="7" t="s">
        <v>41</v>
      </c>
    </row>
    <row r="116" customFormat="false" ht="22.35" hidden="false" customHeight="false" outlineLevel="0" collapsed="false">
      <c r="A116" s="7" t="n">
        <v>115</v>
      </c>
      <c r="B116" s="7" t="s">
        <v>1035</v>
      </c>
      <c r="C116" s="7" t="s">
        <v>834</v>
      </c>
      <c r="D116" s="7" t="s">
        <v>764</v>
      </c>
      <c r="E116" s="8" t="s">
        <v>1036</v>
      </c>
      <c r="F116" s="8" t="s">
        <v>1037</v>
      </c>
      <c r="G116" s="8" t="s">
        <v>1038</v>
      </c>
      <c r="H116" s="8" t="s">
        <v>1039</v>
      </c>
      <c r="I116" s="7" t="s">
        <v>1040</v>
      </c>
      <c r="J116" s="8" t="s">
        <v>1036</v>
      </c>
      <c r="K116" s="8" t="s">
        <v>1041</v>
      </c>
      <c r="L116" s="8" t="s">
        <v>1042</v>
      </c>
      <c r="M116" s="7" t="s">
        <v>1043</v>
      </c>
      <c r="N116" s="7" t="s">
        <v>41</v>
      </c>
    </row>
    <row r="117" customFormat="false" ht="22.35" hidden="false" customHeight="false" outlineLevel="0" collapsed="false">
      <c r="A117" s="7" t="n">
        <v>116</v>
      </c>
      <c r="B117" s="7" t="s">
        <v>1044</v>
      </c>
      <c r="C117" s="7" t="s">
        <v>834</v>
      </c>
      <c r="D117" s="7" t="s">
        <v>764</v>
      </c>
      <c r="E117" s="8" t="s">
        <v>1045</v>
      </c>
      <c r="F117" s="8" t="s">
        <v>1046</v>
      </c>
      <c r="G117" s="8" t="s">
        <v>1047</v>
      </c>
      <c r="H117" s="8" t="s">
        <v>1039</v>
      </c>
      <c r="I117" s="7" t="s">
        <v>1048</v>
      </c>
      <c r="J117" s="8" t="s">
        <v>1045</v>
      </c>
      <c r="K117" s="8" t="s">
        <v>1049</v>
      </c>
      <c r="L117" s="8" t="s">
        <v>1050</v>
      </c>
      <c r="M117" s="7" t="s">
        <v>1051</v>
      </c>
      <c r="N117" s="7" t="s">
        <v>41</v>
      </c>
    </row>
    <row r="118" customFormat="false" ht="22.35" hidden="false" customHeight="false" outlineLevel="0" collapsed="false">
      <c r="A118" s="7" t="n">
        <v>117</v>
      </c>
      <c r="B118" s="7" t="s">
        <v>1052</v>
      </c>
      <c r="C118" s="7" t="s">
        <v>1053</v>
      </c>
      <c r="D118" s="7" t="s">
        <v>428</v>
      </c>
      <c r="E118" s="8" t="s">
        <v>1054</v>
      </c>
      <c r="F118" s="8" t="s">
        <v>1055</v>
      </c>
      <c r="G118" s="8" t="s">
        <v>1056</v>
      </c>
      <c r="H118" s="8" t="s">
        <v>1057</v>
      </c>
      <c r="I118" s="7" t="s">
        <v>1058</v>
      </c>
      <c r="J118" s="8" t="s">
        <v>1054</v>
      </c>
      <c r="K118" s="8" t="s">
        <v>1059</v>
      </c>
      <c r="L118" s="8" t="s">
        <v>1060</v>
      </c>
      <c r="M118" s="7" t="s">
        <v>1061</v>
      </c>
      <c r="N118" s="7" t="s">
        <v>41</v>
      </c>
    </row>
    <row r="119" customFormat="false" ht="22.35" hidden="false" customHeight="false" outlineLevel="0" collapsed="false">
      <c r="A119" s="7" t="n">
        <v>118</v>
      </c>
      <c r="B119" s="7" t="s">
        <v>1062</v>
      </c>
      <c r="C119" s="7" t="s">
        <v>1053</v>
      </c>
      <c r="D119" s="7" t="s">
        <v>428</v>
      </c>
      <c r="E119" s="8" t="s">
        <v>1063</v>
      </c>
      <c r="F119" s="8" t="s">
        <v>1064</v>
      </c>
      <c r="G119" s="8" t="s">
        <v>1065</v>
      </c>
      <c r="H119" s="8" t="s">
        <v>1057</v>
      </c>
      <c r="I119" s="7" t="s">
        <v>1066</v>
      </c>
      <c r="J119" s="8" t="s">
        <v>1063</v>
      </c>
      <c r="K119" s="8" t="s">
        <v>1067</v>
      </c>
      <c r="L119" s="8" t="s">
        <v>1068</v>
      </c>
      <c r="M119" s="7" t="s">
        <v>1069</v>
      </c>
      <c r="N119" s="7" t="s">
        <v>41</v>
      </c>
    </row>
    <row r="120" customFormat="false" ht="22.35" hidden="false" customHeight="false" outlineLevel="0" collapsed="false">
      <c r="A120" s="7" t="n">
        <v>119</v>
      </c>
      <c r="B120" s="7" t="s">
        <v>1070</v>
      </c>
      <c r="C120" s="7" t="s">
        <v>1053</v>
      </c>
      <c r="D120" s="7" t="s">
        <v>428</v>
      </c>
      <c r="E120" s="8" t="s">
        <v>1071</v>
      </c>
      <c r="F120" s="8" t="s">
        <v>1072</v>
      </c>
      <c r="G120" s="8" t="s">
        <v>1073</v>
      </c>
      <c r="H120" s="8" t="s">
        <v>1074</v>
      </c>
      <c r="I120" s="7" t="s">
        <v>1075</v>
      </c>
      <c r="J120" s="8" t="s">
        <v>1071</v>
      </c>
      <c r="K120" s="8" t="s">
        <v>1076</v>
      </c>
      <c r="L120" s="8" t="s">
        <v>1077</v>
      </c>
      <c r="M120" s="7" t="s">
        <v>1078</v>
      </c>
      <c r="N120" s="7" t="s">
        <v>41</v>
      </c>
    </row>
    <row r="121" customFormat="false" ht="24.6" hidden="false" customHeight="false" outlineLevel="0" collapsed="false">
      <c r="A121" s="7" t="n">
        <v>120</v>
      </c>
      <c r="B121" s="7" t="s">
        <v>1079</v>
      </c>
      <c r="C121" s="7" t="s">
        <v>1053</v>
      </c>
      <c r="D121" s="7" t="s">
        <v>428</v>
      </c>
      <c r="E121" s="8" t="s">
        <v>1080</v>
      </c>
      <c r="F121" s="8" t="s">
        <v>1081</v>
      </c>
      <c r="G121" s="8" t="s">
        <v>1082</v>
      </c>
      <c r="H121" s="8" t="s">
        <v>1083</v>
      </c>
      <c r="I121" s="7" t="s">
        <v>855</v>
      </c>
      <c r="J121" s="8" t="s">
        <v>1080</v>
      </c>
      <c r="K121" s="8" t="s">
        <v>1084</v>
      </c>
      <c r="L121" s="8" t="s">
        <v>1085</v>
      </c>
      <c r="M121" s="7" t="s">
        <v>1086</v>
      </c>
      <c r="N121" s="7" t="s">
        <v>41</v>
      </c>
    </row>
    <row r="122" customFormat="false" ht="15" hidden="false" customHeight="false" outlineLevel="0" collapsed="false">
      <c r="A122" s="7" t="n">
        <v>121</v>
      </c>
      <c r="B122" s="7" t="s">
        <v>1087</v>
      </c>
      <c r="C122" s="7" t="s">
        <v>1053</v>
      </c>
      <c r="D122" s="7" t="s">
        <v>428</v>
      </c>
      <c r="E122" s="8" t="s">
        <v>1088</v>
      </c>
      <c r="F122" s="8" t="s">
        <v>1089</v>
      </c>
      <c r="G122" s="8" t="s">
        <v>1090</v>
      </c>
      <c r="H122" s="8" t="s">
        <v>1083</v>
      </c>
      <c r="I122" s="7" t="s">
        <v>232</v>
      </c>
      <c r="J122" s="8" t="s">
        <v>1088</v>
      </c>
      <c r="K122" s="8" t="s">
        <v>1091</v>
      </c>
      <c r="L122" s="8" t="s">
        <v>1092</v>
      </c>
      <c r="M122" s="7" t="s">
        <v>1093</v>
      </c>
      <c r="N122" s="7" t="s">
        <v>41</v>
      </c>
    </row>
    <row r="123" customFormat="false" ht="22.35" hidden="false" customHeight="false" outlineLevel="0" collapsed="false">
      <c r="A123" s="7" t="n">
        <v>122</v>
      </c>
      <c r="B123" s="7" t="s">
        <v>1094</v>
      </c>
      <c r="C123" s="7" t="s">
        <v>1053</v>
      </c>
      <c r="D123" s="7" t="s">
        <v>428</v>
      </c>
      <c r="E123" s="8" t="s">
        <v>1095</v>
      </c>
      <c r="F123" s="8" t="s">
        <v>1096</v>
      </c>
      <c r="G123" s="8" t="s">
        <v>1097</v>
      </c>
      <c r="H123" s="8" t="s">
        <v>1083</v>
      </c>
      <c r="I123" s="7" t="s">
        <v>99</v>
      </c>
      <c r="J123" s="8" t="s">
        <v>1095</v>
      </c>
      <c r="K123" s="8" t="s">
        <v>1098</v>
      </c>
      <c r="L123" s="8" t="s">
        <v>1099</v>
      </c>
      <c r="M123" s="7" t="s">
        <v>1100</v>
      </c>
      <c r="N123" s="7" t="s">
        <v>41</v>
      </c>
    </row>
    <row r="124" customFormat="false" ht="22.35" hidden="false" customHeight="false" outlineLevel="0" collapsed="false">
      <c r="A124" s="7" t="n">
        <v>123</v>
      </c>
      <c r="B124" s="7" t="s">
        <v>1101</v>
      </c>
      <c r="C124" s="7" t="s">
        <v>1053</v>
      </c>
      <c r="D124" s="7" t="s">
        <v>428</v>
      </c>
      <c r="E124" s="8" t="s">
        <v>1102</v>
      </c>
      <c r="F124" s="8" t="s">
        <v>1103</v>
      </c>
      <c r="G124" s="8" t="s">
        <v>1104</v>
      </c>
      <c r="H124" s="8" t="s">
        <v>1105</v>
      </c>
      <c r="I124" s="7" t="s">
        <v>954</v>
      </c>
      <c r="J124" s="8" t="s">
        <v>1102</v>
      </c>
      <c r="K124" s="8" t="s">
        <v>1106</v>
      </c>
      <c r="L124" s="8" t="s">
        <v>1107</v>
      </c>
      <c r="M124" s="7" t="s">
        <v>1108</v>
      </c>
      <c r="N124" s="7" t="s">
        <v>41</v>
      </c>
    </row>
    <row r="125" customFormat="false" ht="22.35" hidden="false" customHeight="false" outlineLevel="0" collapsed="false">
      <c r="A125" s="7" t="n">
        <v>124</v>
      </c>
      <c r="B125" s="7" t="s">
        <v>1109</v>
      </c>
      <c r="C125" s="7" t="s">
        <v>1053</v>
      </c>
      <c r="D125" s="7" t="s">
        <v>428</v>
      </c>
      <c r="E125" s="8" t="s">
        <v>1110</v>
      </c>
      <c r="F125" s="8" t="s">
        <v>1111</v>
      </c>
      <c r="G125" s="8" t="s">
        <v>1112</v>
      </c>
      <c r="H125" s="8" t="s">
        <v>1113</v>
      </c>
      <c r="I125" s="7" t="s">
        <v>317</v>
      </c>
      <c r="J125" s="8" t="s">
        <v>1110</v>
      </c>
      <c r="K125" s="8" t="s">
        <v>1114</v>
      </c>
      <c r="L125" s="8" t="s">
        <v>1115</v>
      </c>
      <c r="M125" s="7" t="s">
        <v>1116</v>
      </c>
      <c r="N125" s="7" t="s">
        <v>41</v>
      </c>
    </row>
    <row r="126" customFormat="false" ht="22.35" hidden="false" customHeight="false" outlineLevel="0" collapsed="false">
      <c r="A126" s="7" t="n">
        <v>125</v>
      </c>
      <c r="B126" s="7" t="s">
        <v>1117</v>
      </c>
      <c r="C126" s="7" t="s">
        <v>1053</v>
      </c>
      <c r="D126" s="7" t="s">
        <v>428</v>
      </c>
      <c r="E126" s="8" t="s">
        <v>1118</v>
      </c>
      <c r="F126" s="8" t="s">
        <v>1119</v>
      </c>
      <c r="G126" s="8" t="s">
        <v>1120</v>
      </c>
      <c r="H126" s="8" t="s">
        <v>1121</v>
      </c>
      <c r="I126" s="7" t="s">
        <v>1122</v>
      </c>
      <c r="J126" s="8" t="s">
        <v>1118</v>
      </c>
      <c r="K126" s="8" t="s">
        <v>1123</v>
      </c>
      <c r="L126" s="8" t="s">
        <v>1124</v>
      </c>
      <c r="M126" s="7" t="s">
        <v>1125</v>
      </c>
      <c r="N126" s="7" t="s">
        <v>41</v>
      </c>
    </row>
    <row r="127" customFormat="false" ht="22.35" hidden="false" customHeight="false" outlineLevel="0" collapsed="false">
      <c r="A127" s="7" t="n">
        <v>126</v>
      </c>
      <c r="B127" s="7" t="s">
        <v>1126</v>
      </c>
      <c r="C127" s="7" t="s">
        <v>1053</v>
      </c>
      <c r="D127" s="7" t="s">
        <v>428</v>
      </c>
      <c r="E127" s="8" t="s">
        <v>1127</v>
      </c>
      <c r="F127" s="8" t="s">
        <v>1128</v>
      </c>
      <c r="G127" s="8" t="s">
        <v>1129</v>
      </c>
      <c r="H127" s="8" t="s">
        <v>1130</v>
      </c>
      <c r="I127" s="7" t="s">
        <v>1131</v>
      </c>
      <c r="J127" s="8" t="s">
        <v>1127</v>
      </c>
      <c r="K127" s="8" t="s">
        <v>1132</v>
      </c>
      <c r="L127" s="8" t="s">
        <v>1133</v>
      </c>
      <c r="M127" s="7" t="s">
        <v>1134</v>
      </c>
      <c r="N127" s="7" t="s">
        <v>41</v>
      </c>
    </row>
    <row r="128" customFormat="false" ht="22.35" hidden="false" customHeight="false" outlineLevel="0" collapsed="false">
      <c r="A128" s="7" t="n">
        <v>127</v>
      </c>
      <c r="B128" s="7" t="s">
        <v>1135</v>
      </c>
      <c r="C128" s="7" t="s">
        <v>1053</v>
      </c>
      <c r="D128" s="7" t="s">
        <v>428</v>
      </c>
      <c r="E128" s="8" t="s">
        <v>1136</v>
      </c>
      <c r="F128" s="8" t="s">
        <v>1137</v>
      </c>
      <c r="G128" s="8" t="s">
        <v>1138</v>
      </c>
      <c r="H128" s="8" t="s">
        <v>1083</v>
      </c>
      <c r="I128" s="7" t="s">
        <v>1139</v>
      </c>
      <c r="J128" s="8" t="s">
        <v>1136</v>
      </c>
      <c r="K128" s="8" t="s">
        <v>1140</v>
      </c>
      <c r="L128" s="8" t="s">
        <v>1141</v>
      </c>
      <c r="M128" s="7" t="s">
        <v>1142</v>
      </c>
      <c r="N128" s="7" t="s">
        <v>41</v>
      </c>
    </row>
    <row r="129" customFormat="false" ht="22.35" hidden="false" customHeight="false" outlineLevel="0" collapsed="false">
      <c r="A129" s="7" t="n">
        <v>128</v>
      </c>
      <c r="B129" s="7" t="s">
        <v>1143</v>
      </c>
      <c r="C129" s="7" t="s">
        <v>1053</v>
      </c>
      <c r="D129" s="7" t="s">
        <v>428</v>
      </c>
      <c r="E129" s="8" t="s">
        <v>1144</v>
      </c>
      <c r="F129" s="8" t="s">
        <v>1145</v>
      </c>
      <c r="G129" s="8" t="s">
        <v>1146</v>
      </c>
      <c r="H129" s="8" t="s">
        <v>1083</v>
      </c>
      <c r="I129" s="7" t="s">
        <v>1147</v>
      </c>
      <c r="J129" s="8" t="s">
        <v>1144</v>
      </c>
      <c r="K129" s="8" t="s">
        <v>1148</v>
      </c>
      <c r="L129" s="8" t="s">
        <v>1149</v>
      </c>
      <c r="M129" s="7" t="s">
        <v>1150</v>
      </c>
      <c r="N129" s="7" t="s">
        <v>41</v>
      </c>
    </row>
    <row r="130" customFormat="false" ht="22.35" hidden="false" customHeight="false" outlineLevel="0" collapsed="false">
      <c r="A130" s="7" t="n">
        <v>129</v>
      </c>
      <c r="B130" s="7" t="s">
        <v>1151</v>
      </c>
      <c r="C130" s="7" t="s">
        <v>1053</v>
      </c>
      <c r="D130" s="7" t="s">
        <v>764</v>
      </c>
      <c r="E130" s="8" t="s">
        <v>1152</v>
      </c>
      <c r="F130" s="8" t="s">
        <v>1153</v>
      </c>
      <c r="G130" s="8" t="s">
        <v>1154</v>
      </c>
      <c r="H130" s="8" t="s">
        <v>1155</v>
      </c>
      <c r="I130" s="7" t="s">
        <v>1156</v>
      </c>
      <c r="J130" s="8" t="s">
        <v>1152</v>
      </c>
      <c r="K130" s="8" t="s">
        <v>1157</v>
      </c>
      <c r="L130" s="8" t="s">
        <v>1158</v>
      </c>
      <c r="M130" s="7" t="s">
        <v>1159</v>
      </c>
      <c r="N130" s="7" t="s">
        <v>41</v>
      </c>
    </row>
    <row r="131" customFormat="false" ht="22.35" hidden="false" customHeight="false" outlineLevel="0" collapsed="false">
      <c r="A131" s="7" t="n">
        <v>130</v>
      </c>
      <c r="B131" s="7" t="s">
        <v>1160</v>
      </c>
      <c r="C131" s="7" t="s">
        <v>1053</v>
      </c>
      <c r="D131" s="7" t="s">
        <v>428</v>
      </c>
      <c r="E131" s="8" t="s">
        <v>1161</v>
      </c>
      <c r="F131" s="8" t="s">
        <v>1162</v>
      </c>
      <c r="G131" s="8" t="s">
        <v>1163</v>
      </c>
      <c r="H131" s="8" t="s">
        <v>1164</v>
      </c>
      <c r="I131" s="7" t="s">
        <v>1165</v>
      </c>
      <c r="J131" s="8" t="s">
        <v>1161</v>
      </c>
      <c r="K131" s="8" t="s">
        <v>1166</v>
      </c>
      <c r="L131" s="8" t="s">
        <v>1167</v>
      </c>
      <c r="M131" s="7" t="s">
        <v>1159</v>
      </c>
      <c r="N131" s="7" t="s">
        <v>41</v>
      </c>
    </row>
    <row r="132" customFormat="false" ht="22.35" hidden="false" customHeight="false" outlineLevel="0" collapsed="false">
      <c r="A132" s="7" t="n">
        <v>131</v>
      </c>
      <c r="B132" s="7" t="s">
        <v>1168</v>
      </c>
      <c r="C132" s="7" t="s">
        <v>1053</v>
      </c>
      <c r="D132" s="7" t="s">
        <v>428</v>
      </c>
      <c r="E132" s="8" t="s">
        <v>1169</v>
      </c>
      <c r="F132" s="8" t="s">
        <v>1170</v>
      </c>
      <c r="G132" s="8" t="s">
        <v>1171</v>
      </c>
      <c r="H132" s="8" t="s">
        <v>1172</v>
      </c>
      <c r="I132" s="7" t="s">
        <v>1173</v>
      </c>
      <c r="J132" s="8" t="s">
        <v>1169</v>
      </c>
      <c r="K132" s="8" t="s">
        <v>1174</v>
      </c>
      <c r="L132" s="8" t="s">
        <v>1175</v>
      </c>
      <c r="M132" s="7" t="s">
        <v>1069</v>
      </c>
      <c r="N132" s="7" t="s">
        <v>41</v>
      </c>
    </row>
    <row r="133" customFormat="false" ht="32.8" hidden="false" customHeight="false" outlineLevel="0" collapsed="false">
      <c r="A133" s="7" t="n">
        <v>132</v>
      </c>
      <c r="B133" s="7" t="s">
        <v>1176</v>
      </c>
      <c r="C133" s="7" t="s">
        <v>1053</v>
      </c>
      <c r="D133" s="7" t="s">
        <v>428</v>
      </c>
      <c r="E133" s="8" t="s">
        <v>1177</v>
      </c>
      <c r="F133" s="8" t="s">
        <v>1178</v>
      </c>
      <c r="G133" s="8" t="s">
        <v>1179</v>
      </c>
      <c r="H133" s="8" t="s">
        <v>1180</v>
      </c>
      <c r="I133" s="7" t="s">
        <v>1181</v>
      </c>
      <c r="J133" s="8" t="s">
        <v>1177</v>
      </c>
      <c r="K133" s="8" t="s">
        <v>1182</v>
      </c>
      <c r="L133" s="8" t="s">
        <v>1183</v>
      </c>
      <c r="M133" s="7" t="s">
        <v>1184</v>
      </c>
      <c r="N133" s="7" t="s">
        <v>41</v>
      </c>
    </row>
    <row r="134" customFormat="false" ht="22.35" hidden="false" customHeight="false" outlineLevel="0" collapsed="false">
      <c r="A134" s="7" t="n">
        <v>133</v>
      </c>
      <c r="B134" s="7" t="s">
        <v>1185</v>
      </c>
      <c r="C134" s="7" t="s">
        <v>1053</v>
      </c>
      <c r="D134" s="7" t="s">
        <v>428</v>
      </c>
      <c r="E134" s="8" t="s">
        <v>1186</v>
      </c>
      <c r="F134" s="8" t="s">
        <v>1187</v>
      </c>
      <c r="G134" s="8" t="s">
        <v>1188</v>
      </c>
      <c r="H134" s="8" t="s">
        <v>1189</v>
      </c>
      <c r="I134" s="7" t="s">
        <v>864</v>
      </c>
      <c r="J134" s="8" t="s">
        <v>1186</v>
      </c>
      <c r="K134" s="8" t="s">
        <v>1190</v>
      </c>
      <c r="L134" s="8" t="s">
        <v>1191</v>
      </c>
      <c r="M134" s="7" t="s">
        <v>1192</v>
      </c>
      <c r="N134" s="7" t="s">
        <v>41</v>
      </c>
    </row>
    <row r="135" customFormat="false" ht="22.35" hidden="false" customHeight="false" outlineLevel="0" collapsed="false">
      <c r="A135" s="7" t="n">
        <v>134</v>
      </c>
      <c r="B135" s="7" t="s">
        <v>1193</v>
      </c>
      <c r="C135" s="7" t="s">
        <v>1053</v>
      </c>
      <c r="D135" s="7" t="s">
        <v>428</v>
      </c>
      <c r="E135" s="8" t="s">
        <v>1194</v>
      </c>
      <c r="F135" s="8" t="s">
        <v>1195</v>
      </c>
      <c r="G135" s="8" t="s">
        <v>1196</v>
      </c>
      <c r="H135" s="8" t="s">
        <v>1197</v>
      </c>
      <c r="I135" s="7" t="s">
        <v>1198</v>
      </c>
      <c r="J135" s="8" t="s">
        <v>1194</v>
      </c>
      <c r="K135" s="8" t="s">
        <v>1199</v>
      </c>
      <c r="L135" s="8" t="s">
        <v>1200</v>
      </c>
      <c r="M135" s="7" t="s">
        <v>1201</v>
      </c>
      <c r="N135" s="7" t="s">
        <v>41</v>
      </c>
    </row>
    <row r="136" customFormat="false" ht="22.35" hidden="false" customHeight="false" outlineLevel="0" collapsed="false">
      <c r="A136" s="7" t="n">
        <v>135</v>
      </c>
      <c r="B136" s="7" t="s">
        <v>1202</v>
      </c>
      <c r="C136" s="7" t="s">
        <v>1053</v>
      </c>
      <c r="D136" s="7" t="s">
        <v>428</v>
      </c>
      <c r="E136" s="8" t="s">
        <v>1203</v>
      </c>
      <c r="F136" s="8" t="s">
        <v>1204</v>
      </c>
      <c r="G136" s="8" t="s">
        <v>1205</v>
      </c>
      <c r="H136" s="8" t="s">
        <v>1206</v>
      </c>
      <c r="I136" s="7" t="s">
        <v>1207</v>
      </c>
      <c r="J136" s="8" t="s">
        <v>1203</v>
      </c>
      <c r="K136" s="8" t="s">
        <v>1208</v>
      </c>
      <c r="L136" s="8" t="s">
        <v>1209</v>
      </c>
      <c r="M136" s="7" t="s">
        <v>1210</v>
      </c>
      <c r="N136" s="7" t="s">
        <v>41</v>
      </c>
    </row>
    <row r="137" customFormat="false" ht="32.8" hidden="false" customHeight="false" outlineLevel="0" collapsed="false">
      <c r="A137" s="7" t="n">
        <v>136</v>
      </c>
      <c r="B137" s="7" t="s">
        <v>1211</v>
      </c>
      <c r="C137" s="7" t="s">
        <v>1053</v>
      </c>
      <c r="D137" s="7" t="s">
        <v>764</v>
      </c>
      <c r="E137" s="8" t="s">
        <v>1212</v>
      </c>
      <c r="F137" s="8" t="s">
        <v>1213</v>
      </c>
      <c r="G137" s="8" t="s">
        <v>1214</v>
      </c>
      <c r="H137" s="8" t="s">
        <v>1206</v>
      </c>
      <c r="I137" s="7" t="s">
        <v>1207</v>
      </c>
      <c r="J137" s="8" t="s">
        <v>1212</v>
      </c>
      <c r="K137" s="8" t="s">
        <v>1215</v>
      </c>
      <c r="L137" s="8" t="s">
        <v>1216</v>
      </c>
      <c r="M137" s="7" t="s">
        <v>1217</v>
      </c>
      <c r="N137" s="7" t="s">
        <v>41</v>
      </c>
    </row>
    <row r="138" customFormat="false" ht="22.35" hidden="false" customHeight="false" outlineLevel="0" collapsed="false">
      <c r="A138" s="7" t="n">
        <v>137</v>
      </c>
      <c r="B138" s="7" t="s">
        <v>1218</v>
      </c>
      <c r="C138" s="7" t="s">
        <v>1053</v>
      </c>
      <c r="D138" s="7" t="s">
        <v>428</v>
      </c>
      <c r="E138" s="8" t="s">
        <v>1219</v>
      </c>
      <c r="F138" s="8" t="s">
        <v>1220</v>
      </c>
      <c r="G138" s="8" t="s">
        <v>1221</v>
      </c>
      <c r="H138" s="8" t="s">
        <v>1222</v>
      </c>
      <c r="I138" s="7" t="s">
        <v>1223</v>
      </c>
      <c r="J138" s="8" t="s">
        <v>1219</v>
      </c>
      <c r="K138" s="8" t="s">
        <v>1224</v>
      </c>
      <c r="L138" s="8" t="s">
        <v>1225</v>
      </c>
      <c r="M138" s="7" t="s">
        <v>1226</v>
      </c>
      <c r="N138" s="7" t="s">
        <v>41</v>
      </c>
    </row>
    <row r="139" customFormat="false" ht="22.35" hidden="false" customHeight="false" outlineLevel="0" collapsed="false">
      <c r="A139" s="7" t="n">
        <v>138</v>
      </c>
      <c r="B139" s="7" t="s">
        <v>1227</v>
      </c>
      <c r="C139" s="7" t="s">
        <v>1053</v>
      </c>
      <c r="D139" s="7" t="s">
        <v>428</v>
      </c>
      <c r="E139" s="8" t="s">
        <v>1228</v>
      </c>
      <c r="F139" s="8" t="s">
        <v>1229</v>
      </c>
      <c r="G139" s="8" t="s">
        <v>1230</v>
      </c>
      <c r="H139" s="8" t="s">
        <v>1206</v>
      </c>
      <c r="I139" s="7" t="s">
        <v>232</v>
      </c>
      <c r="J139" s="8" t="s">
        <v>1228</v>
      </c>
      <c r="K139" s="8" t="s">
        <v>1231</v>
      </c>
      <c r="L139" s="8" t="s">
        <v>1232</v>
      </c>
      <c r="M139" s="7" t="s">
        <v>1233</v>
      </c>
      <c r="N139" s="7" t="s">
        <v>41</v>
      </c>
    </row>
    <row r="140" customFormat="false" ht="22.35" hidden="false" customHeight="false" outlineLevel="0" collapsed="false">
      <c r="A140" s="7" t="n">
        <v>139</v>
      </c>
      <c r="B140" s="7" t="s">
        <v>1234</v>
      </c>
      <c r="C140" s="7" t="s">
        <v>1053</v>
      </c>
      <c r="D140" s="7" t="s">
        <v>764</v>
      </c>
      <c r="E140" s="8" t="s">
        <v>1235</v>
      </c>
      <c r="F140" s="8" t="s">
        <v>1236</v>
      </c>
      <c r="G140" s="8" t="s">
        <v>1237</v>
      </c>
      <c r="H140" s="8" t="s">
        <v>1238</v>
      </c>
      <c r="I140" s="7" t="s">
        <v>241</v>
      </c>
      <c r="J140" s="8" t="s">
        <v>1235</v>
      </c>
      <c r="K140" s="8" t="s">
        <v>1239</v>
      </c>
      <c r="L140" s="8" t="s">
        <v>1240</v>
      </c>
      <c r="M140" s="7" t="s">
        <v>1233</v>
      </c>
      <c r="N140" s="7" t="s">
        <v>41</v>
      </c>
    </row>
    <row r="141" customFormat="false" ht="24.6" hidden="false" customHeight="false" outlineLevel="0" collapsed="false">
      <c r="A141" s="7" t="n">
        <v>140</v>
      </c>
      <c r="B141" s="7" t="s">
        <v>1241</v>
      </c>
      <c r="C141" s="7" t="s">
        <v>1242</v>
      </c>
      <c r="D141" s="7" t="s">
        <v>428</v>
      </c>
      <c r="E141" s="8" t="s">
        <v>1243</v>
      </c>
      <c r="F141" s="8" t="s">
        <v>1244</v>
      </c>
      <c r="G141" s="8" t="s">
        <v>1245</v>
      </c>
      <c r="H141" s="8" t="s">
        <v>1246</v>
      </c>
      <c r="I141" s="7" t="s">
        <v>1247</v>
      </c>
      <c r="J141" s="8" t="s">
        <v>1243</v>
      </c>
      <c r="K141" s="8" t="s">
        <v>1248</v>
      </c>
      <c r="L141" s="8" t="s">
        <v>1249</v>
      </c>
      <c r="M141" s="7" t="s">
        <v>1250</v>
      </c>
      <c r="N141" s="7" t="s">
        <v>41</v>
      </c>
    </row>
    <row r="142" customFormat="false" ht="22.35" hidden="false" customHeight="false" outlineLevel="0" collapsed="false">
      <c r="A142" s="7" t="n">
        <v>141</v>
      </c>
      <c r="B142" s="7" t="s">
        <v>1251</v>
      </c>
      <c r="C142" s="7" t="s">
        <v>1242</v>
      </c>
      <c r="D142" s="7" t="s">
        <v>428</v>
      </c>
      <c r="E142" s="8" t="s">
        <v>1252</v>
      </c>
      <c r="F142" s="8" t="s">
        <v>1253</v>
      </c>
      <c r="G142" s="8" t="s">
        <v>1254</v>
      </c>
      <c r="H142" s="8" t="s">
        <v>1255</v>
      </c>
      <c r="I142" s="7" t="s">
        <v>1256</v>
      </c>
      <c r="J142" s="8" t="s">
        <v>1252</v>
      </c>
      <c r="K142" s="8" t="s">
        <v>1257</v>
      </c>
      <c r="L142" s="8" t="s">
        <v>1258</v>
      </c>
      <c r="M142" s="7" t="s">
        <v>1259</v>
      </c>
      <c r="N142" s="7" t="s">
        <v>41</v>
      </c>
    </row>
    <row r="143" customFormat="false" ht="22.35" hidden="false" customHeight="false" outlineLevel="0" collapsed="false">
      <c r="A143" s="7" t="n">
        <v>142</v>
      </c>
      <c r="B143" s="7" t="s">
        <v>1260</v>
      </c>
      <c r="C143" s="7" t="s">
        <v>1242</v>
      </c>
      <c r="D143" s="7" t="s">
        <v>428</v>
      </c>
      <c r="E143" s="8" t="s">
        <v>1261</v>
      </c>
      <c r="F143" s="8" t="s">
        <v>1262</v>
      </c>
      <c r="G143" s="8" t="s">
        <v>1263</v>
      </c>
      <c r="H143" s="8" t="s">
        <v>1264</v>
      </c>
      <c r="I143" s="7" t="s">
        <v>232</v>
      </c>
      <c r="J143" s="8" t="s">
        <v>1261</v>
      </c>
      <c r="K143" s="8" t="s">
        <v>1265</v>
      </c>
      <c r="L143" s="8" t="s">
        <v>1266</v>
      </c>
      <c r="M143" s="7" t="s">
        <v>1267</v>
      </c>
      <c r="N143" s="7" t="s">
        <v>41</v>
      </c>
    </row>
    <row r="144" customFormat="false" ht="22.35" hidden="false" customHeight="false" outlineLevel="0" collapsed="false">
      <c r="A144" s="7" t="n">
        <v>143</v>
      </c>
      <c r="B144" s="7" t="s">
        <v>1268</v>
      </c>
      <c r="C144" s="7" t="s">
        <v>1242</v>
      </c>
      <c r="D144" s="7" t="s">
        <v>428</v>
      </c>
      <c r="E144" s="8" t="s">
        <v>1269</v>
      </c>
      <c r="F144" s="8" t="s">
        <v>1270</v>
      </c>
      <c r="G144" s="8" t="s">
        <v>1271</v>
      </c>
      <c r="H144" s="8" t="s">
        <v>1272</v>
      </c>
      <c r="I144" s="7" t="s">
        <v>201</v>
      </c>
      <c r="J144" s="8" t="s">
        <v>1269</v>
      </c>
      <c r="K144" s="8" t="s">
        <v>1273</v>
      </c>
      <c r="L144" s="8" t="s">
        <v>1274</v>
      </c>
      <c r="M144" s="7" t="s">
        <v>499</v>
      </c>
      <c r="N144" s="7" t="s">
        <v>41</v>
      </c>
    </row>
    <row r="145" customFormat="false" ht="22.35" hidden="false" customHeight="false" outlineLevel="0" collapsed="false">
      <c r="A145" s="7" t="n">
        <v>144</v>
      </c>
      <c r="B145" s="7" t="s">
        <v>1275</v>
      </c>
      <c r="C145" s="7" t="s">
        <v>1242</v>
      </c>
      <c r="D145" s="7" t="s">
        <v>428</v>
      </c>
      <c r="E145" s="8" t="s">
        <v>1276</v>
      </c>
      <c r="F145" s="8" t="s">
        <v>1277</v>
      </c>
      <c r="G145" s="8" t="s">
        <v>1278</v>
      </c>
      <c r="H145" s="8" t="s">
        <v>1279</v>
      </c>
      <c r="I145" s="7" t="s">
        <v>366</v>
      </c>
      <c r="J145" s="8" t="s">
        <v>1276</v>
      </c>
      <c r="K145" s="8" t="s">
        <v>1280</v>
      </c>
      <c r="L145" s="8" t="s">
        <v>1281</v>
      </c>
      <c r="M145" s="7" t="s">
        <v>1282</v>
      </c>
      <c r="N145" s="7" t="s">
        <v>41</v>
      </c>
    </row>
    <row r="146" customFormat="false" ht="22.35" hidden="false" customHeight="false" outlineLevel="0" collapsed="false">
      <c r="A146" s="7" t="n">
        <v>145</v>
      </c>
      <c r="B146" s="7" t="s">
        <v>1283</v>
      </c>
      <c r="C146" s="7" t="s">
        <v>1242</v>
      </c>
      <c r="D146" s="7" t="s">
        <v>764</v>
      </c>
      <c r="E146" s="8" t="s">
        <v>1284</v>
      </c>
      <c r="F146" s="8" t="s">
        <v>1285</v>
      </c>
      <c r="G146" s="8" t="s">
        <v>1286</v>
      </c>
      <c r="H146" s="8" t="s">
        <v>1287</v>
      </c>
      <c r="I146" s="7" t="s">
        <v>1288</v>
      </c>
      <c r="J146" s="8" t="s">
        <v>1284</v>
      </c>
      <c r="K146" s="8" t="s">
        <v>1289</v>
      </c>
      <c r="L146" s="8" t="s">
        <v>1290</v>
      </c>
      <c r="M146" s="7" t="s">
        <v>1291</v>
      </c>
      <c r="N146" s="7" t="s">
        <v>41</v>
      </c>
    </row>
    <row r="147" customFormat="false" ht="22.35" hidden="false" customHeight="false" outlineLevel="0" collapsed="false">
      <c r="A147" s="7" t="n">
        <v>146</v>
      </c>
      <c r="B147" s="7" t="s">
        <v>1292</v>
      </c>
      <c r="C147" s="7" t="s">
        <v>1242</v>
      </c>
      <c r="D147" s="7" t="s">
        <v>764</v>
      </c>
      <c r="E147" s="8" t="s">
        <v>1293</v>
      </c>
      <c r="F147" s="8" t="s">
        <v>1294</v>
      </c>
      <c r="G147" s="8" t="s">
        <v>1295</v>
      </c>
      <c r="H147" s="8" t="s">
        <v>1296</v>
      </c>
      <c r="I147" s="7" t="s">
        <v>1297</v>
      </c>
      <c r="J147" s="8" t="s">
        <v>1293</v>
      </c>
      <c r="K147" s="8" t="s">
        <v>1298</v>
      </c>
      <c r="L147" s="8" t="s">
        <v>1299</v>
      </c>
      <c r="M147" s="7" t="s">
        <v>1300</v>
      </c>
      <c r="N147" s="7" t="s">
        <v>41</v>
      </c>
    </row>
    <row r="148" customFormat="false" ht="22.35" hidden="false" customHeight="false" outlineLevel="0" collapsed="false">
      <c r="A148" s="7" t="n">
        <v>147</v>
      </c>
      <c r="B148" s="7" t="s">
        <v>1301</v>
      </c>
      <c r="C148" s="7" t="s">
        <v>1242</v>
      </c>
      <c r="D148" s="7" t="s">
        <v>428</v>
      </c>
      <c r="E148" s="8" t="s">
        <v>1302</v>
      </c>
      <c r="F148" s="8" t="s">
        <v>1303</v>
      </c>
      <c r="G148" s="8" t="s">
        <v>1304</v>
      </c>
      <c r="H148" s="8" t="s">
        <v>1305</v>
      </c>
      <c r="I148" s="7" t="s">
        <v>1306</v>
      </c>
      <c r="J148" s="8" t="s">
        <v>1302</v>
      </c>
      <c r="K148" s="8" t="s">
        <v>1307</v>
      </c>
      <c r="L148" s="8" t="s">
        <v>1308</v>
      </c>
      <c r="M148" s="7" t="s">
        <v>77</v>
      </c>
      <c r="N148" s="7" t="s">
        <v>41</v>
      </c>
    </row>
    <row r="149" customFormat="false" ht="22.35" hidden="false" customHeight="false" outlineLevel="0" collapsed="false">
      <c r="A149" s="7" t="n">
        <v>148</v>
      </c>
      <c r="B149" s="7" t="s">
        <v>1309</v>
      </c>
      <c r="C149" s="7" t="s">
        <v>1242</v>
      </c>
      <c r="D149" s="7" t="s">
        <v>764</v>
      </c>
      <c r="E149" s="8" t="s">
        <v>1310</v>
      </c>
      <c r="F149" s="8" t="s">
        <v>1311</v>
      </c>
      <c r="G149" s="8" t="s">
        <v>1312</v>
      </c>
      <c r="H149" s="8" t="s">
        <v>1313</v>
      </c>
      <c r="I149" s="7" t="s">
        <v>241</v>
      </c>
      <c r="J149" s="8" t="s">
        <v>1310</v>
      </c>
      <c r="K149" s="8" t="s">
        <v>1314</v>
      </c>
      <c r="L149" s="8" t="s">
        <v>1315</v>
      </c>
      <c r="M149" s="7" t="s">
        <v>77</v>
      </c>
      <c r="N149" s="7" t="s">
        <v>41</v>
      </c>
    </row>
    <row r="150" customFormat="false" ht="22.35" hidden="false" customHeight="false" outlineLevel="0" collapsed="false">
      <c r="A150" s="7" t="n">
        <v>149</v>
      </c>
      <c r="B150" s="7" t="s">
        <v>1316</v>
      </c>
      <c r="C150" s="7" t="s">
        <v>1242</v>
      </c>
      <c r="D150" s="7" t="s">
        <v>428</v>
      </c>
      <c r="E150" s="8" t="s">
        <v>1317</v>
      </c>
      <c r="F150" s="8" t="s">
        <v>1318</v>
      </c>
      <c r="G150" s="8" t="s">
        <v>1319</v>
      </c>
      <c r="H150" s="8" t="s">
        <v>1320</v>
      </c>
      <c r="I150" s="7" t="s">
        <v>1321</v>
      </c>
      <c r="J150" s="8" t="s">
        <v>1317</v>
      </c>
      <c r="K150" s="8" t="s">
        <v>1322</v>
      </c>
      <c r="L150" s="8" t="s">
        <v>1323</v>
      </c>
      <c r="M150" s="7" t="s">
        <v>1324</v>
      </c>
      <c r="N150" s="7" t="s">
        <v>41</v>
      </c>
    </row>
    <row r="151" customFormat="false" ht="22.35" hidden="false" customHeight="false" outlineLevel="0" collapsed="false">
      <c r="A151" s="7" t="n">
        <v>150</v>
      </c>
      <c r="B151" s="7" t="s">
        <v>1325</v>
      </c>
      <c r="C151" s="7" t="s">
        <v>1242</v>
      </c>
      <c r="D151" s="7" t="s">
        <v>428</v>
      </c>
      <c r="E151" s="8" t="s">
        <v>1326</v>
      </c>
      <c r="F151" s="8" t="s">
        <v>1327</v>
      </c>
      <c r="G151" s="8" t="s">
        <v>1328</v>
      </c>
      <c r="H151" s="8" t="s">
        <v>1329</v>
      </c>
      <c r="I151" s="7" t="s">
        <v>1330</v>
      </c>
      <c r="J151" s="8" t="s">
        <v>1326</v>
      </c>
      <c r="K151" s="8" t="s">
        <v>1331</v>
      </c>
      <c r="L151" s="8" t="s">
        <v>1332</v>
      </c>
      <c r="M151" s="7" t="s">
        <v>1333</v>
      </c>
      <c r="N151" s="7" t="s">
        <v>41</v>
      </c>
    </row>
    <row r="152" customFormat="false" ht="24.6" hidden="false" customHeight="false" outlineLevel="0" collapsed="false">
      <c r="A152" s="7" t="n">
        <v>151</v>
      </c>
      <c r="B152" s="7" t="s">
        <v>1334</v>
      </c>
      <c r="C152" s="7" t="s">
        <v>1242</v>
      </c>
      <c r="D152" s="7" t="s">
        <v>764</v>
      </c>
      <c r="E152" s="8" t="s">
        <v>1335</v>
      </c>
      <c r="F152" s="8" t="s">
        <v>1336</v>
      </c>
      <c r="G152" s="8" t="s">
        <v>1337</v>
      </c>
      <c r="H152" s="8" t="s">
        <v>1338</v>
      </c>
      <c r="I152" s="7" t="s">
        <v>1339</v>
      </c>
      <c r="J152" s="8" t="s">
        <v>1335</v>
      </c>
      <c r="K152" s="8" t="s">
        <v>1340</v>
      </c>
      <c r="L152" s="8" t="s">
        <v>1341</v>
      </c>
      <c r="M152" s="7" t="s">
        <v>1342</v>
      </c>
      <c r="N152" s="7" t="s">
        <v>41</v>
      </c>
    </row>
    <row r="153" customFormat="false" ht="22.35" hidden="false" customHeight="false" outlineLevel="0" collapsed="false">
      <c r="A153" s="7" t="n">
        <v>152</v>
      </c>
      <c r="B153" s="7" t="s">
        <v>1343</v>
      </c>
      <c r="C153" s="7" t="s">
        <v>1344</v>
      </c>
      <c r="D153" s="7" t="s">
        <v>428</v>
      </c>
      <c r="E153" s="8" t="s">
        <v>1345</v>
      </c>
      <c r="F153" s="8" t="s">
        <v>1346</v>
      </c>
      <c r="G153" s="8" t="s">
        <v>1347</v>
      </c>
      <c r="H153" s="8" t="s">
        <v>1348</v>
      </c>
      <c r="I153" s="7" t="s">
        <v>1349</v>
      </c>
      <c r="J153" s="8" t="s">
        <v>1345</v>
      </c>
      <c r="K153" s="8" t="s">
        <v>1350</v>
      </c>
      <c r="L153" s="8" t="s">
        <v>1351</v>
      </c>
      <c r="M153" s="7" t="s">
        <v>1352</v>
      </c>
      <c r="N153" s="7" t="s">
        <v>41</v>
      </c>
    </row>
    <row r="154" customFormat="false" ht="22.35" hidden="false" customHeight="false" outlineLevel="0" collapsed="false">
      <c r="A154" s="7" t="n">
        <v>153</v>
      </c>
      <c r="B154" s="7" t="s">
        <v>1353</v>
      </c>
      <c r="C154" s="7" t="s">
        <v>1344</v>
      </c>
      <c r="D154" s="7" t="s">
        <v>428</v>
      </c>
      <c r="E154" s="8" t="s">
        <v>1354</v>
      </c>
      <c r="F154" s="8" t="s">
        <v>1355</v>
      </c>
      <c r="G154" s="8" t="s">
        <v>1356</v>
      </c>
      <c r="H154" s="8" t="s">
        <v>1357</v>
      </c>
      <c r="I154" s="7" t="s">
        <v>1358</v>
      </c>
      <c r="J154" s="8" t="s">
        <v>1354</v>
      </c>
      <c r="K154" s="8" t="s">
        <v>1359</v>
      </c>
      <c r="L154" s="8" t="s">
        <v>1360</v>
      </c>
      <c r="M154" s="7" t="s">
        <v>1361</v>
      </c>
      <c r="N154" s="7" t="s">
        <v>41</v>
      </c>
    </row>
    <row r="155" customFormat="false" ht="24.6" hidden="false" customHeight="false" outlineLevel="0" collapsed="false">
      <c r="A155" s="7" t="n">
        <v>154</v>
      </c>
      <c r="B155" s="7" t="s">
        <v>1362</v>
      </c>
      <c r="C155" s="7" t="s">
        <v>1344</v>
      </c>
      <c r="D155" s="7" t="s">
        <v>428</v>
      </c>
      <c r="E155" s="8" t="s">
        <v>1363</v>
      </c>
      <c r="F155" s="8" t="s">
        <v>1364</v>
      </c>
      <c r="G155" s="8" t="s">
        <v>1365</v>
      </c>
      <c r="H155" s="8" t="s">
        <v>1366</v>
      </c>
      <c r="I155" s="7" t="s">
        <v>1367</v>
      </c>
      <c r="J155" s="8" t="s">
        <v>1363</v>
      </c>
      <c r="K155" s="8" t="s">
        <v>1368</v>
      </c>
      <c r="L155" s="8" t="s">
        <v>1369</v>
      </c>
      <c r="M155" s="7" t="s">
        <v>1370</v>
      </c>
      <c r="N155" s="7" t="s">
        <v>41</v>
      </c>
    </row>
    <row r="156" customFormat="false" ht="22.35" hidden="false" customHeight="false" outlineLevel="0" collapsed="false">
      <c r="A156" s="7" t="n">
        <v>155</v>
      </c>
      <c r="B156" s="7" t="s">
        <v>1371</v>
      </c>
      <c r="C156" s="7" t="s">
        <v>1344</v>
      </c>
      <c r="D156" s="7" t="s">
        <v>428</v>
      </c>
      <c r="E156" s="8" t="s">
        <v>1372</v>
      </c>
      <c r="F156" s="8" t="s">
        <v>1373</v>
      </c>
      <c r="G156" s="8" t="s">
        <v>1374</v>
      </c>
      <c r="H156" s="8" t="s">
        <v>1375</v>
      </c>
      <c r="I156" s="7" t="s">
        <v>1376</v>
      </c>
      <c r="J156" s="8" t="s">
        <v>1372</v>
      </c>
      <c r="K156" s="8" t="s">
        <v>1377</v>
      </c>
      <c r="L156" s="8" t="s">
        <v>1378</v>
      </c>
      <c r="M156" s="7" t="s">
        <v>1379</v>
      </c>
      <c r="N156" s="7" t="s">
        <v>41</v>
      </c>
    </row>
    <row r="157" customFormat="false" ht="22.35" hidden="false" customHeight="false" outlineLevel="0" collapsed="false">
      <c r="A157" s="7" t="n">
        <v>156</v>
      </c>
      <c r="B157" s="7" t="s">
        <v>1380</v>
      </c>
      <c r="C157" s="7" t="s">
        <v>1344</v>
      </c>
      <c r="D157" s="7" t="s">
        <v>428</v>
      </c>
      <c r="E157" s="8" t="s">
        <v>1381</v>
      </c>
      <c r="F157" s="8" t="s">
        <v>1382</v>
      </c>
      <c r="G157" s="8" t="s">
        <v>1383</v>
      </c>
      <c r="H157" s="8" t="s">
        <v>1384</v>
      </c>
      <c r="I157" s="7" t="s">
        <v>1385</v>
      </c>
      <c r="J157" s="8" t="s">
        <v>1381</v>
      </c>
      <c r="K157" s="8" t="s">
        <v>1386</v>
      </c>
      <c r="L157" s="8" t="s">
        <v>1387</v>
      </c>
      <c r="M157" s="7" t="s">
        <v>1388</v>
      </c>
      <c r="N157" s="7" t="s">
        <v>41</v>
      </c>
    </row>
    <row r="158" customFormat="false" ht="22.35" hidden="false" customHeight="false" outlineLevel="0" collapsed="false">
      <c r="A158" s="7" t="n">
        <v>157</v>
      </c>
      <c r="B158" s="7" t="s">
        <v>1389</v>
      </c>
      <c r="C158" s="7" t="s">
        <v>1344</v>
      </c>
      <c r="D158" s="7" t="s">
        <v>428</v>
      </c>
      <c r="E158" s="8" t="s">
        <v>1390</v>
      </c>
      <c r="F158" s="8" t="s">
        <v>1391</v>
      </c>
      <c r="G158" s="8" t="s">
        <v>1392</v>
      </c>
      <c r="H158" s="8" t="s">
        <v>1393</v>
      </c>
      <c r="I158" s="7" t="s">
        <v>1394</v>
      </c>
      <c r="J158" s="8" t="s">
        <v>1390</v>
      </c>
      <c r="K158" s="8" t="s">
        <v>1395</v>
      </c>
      <c r="L158" s="8" t="s">
        <v>1396</v>
      </c>
      <c r="M158" s="7" t="s">
        <v>1397</v>
      </c>
      <c r="N158" s="7" t="s">
        <v>473</v>
      </c>
    </row>
    <row r="159" customFormat="false" ht="22.35" hidden="false" customHeight="false" outlineLevel="0" collapsed="false">
      <c r="A159" s="7" t="n">
        <v>158</v>
      </c>
      <c r="B159" s="7" t="s">
        <v>1398</v>
      </c>
      <c r="C159" s="7" t="s">
        <v>1344</v>
      </c>
      <c r="D159" s="7" t="s">
        <v>428</v>
      </c>
      <c r="E159" s="8" t="s">
        <v>1399</v>
      </c>
      <c r="F159" s="8" t="s">
        <v>1400</v>
      </c>
      <c r="G159" s="8" t="s">
        <v>1401</v>
      </c>
      <c r="H159" s="8" t="s">
        <v>1402</v>
      </c>
      <c r="I159" s="7" t="s">
        <v>1367</v>
      </c>
      <c r="J159" s="8" t="s">
        <v>1399</v>
      </c>
      <c r="K159" s="8" t="s">
        <v>1403</v>
      </c>
      <c r="L159" s="8" t="s">
        <v>1404</v>
      </c>
      <c r="M159" s="7" t="s">
        <v>1405</v>
      </c>
      <c r="N159" s="7" t="s">
        <v>473</v>
      </c>
    </row>
    <row r="160" customFormat="false" ht="22.35" hidden="false" customHeight="false" outlineLevel="0" collapsed="false">
      <c r="A160" s="7" t="n">
        <v>159</v>
      </c>
      <c r="B160" s="7" t="s">
        <v>1406</v>
      </c>
      <c r="C160" s="7" t="s">
        <v>1344</v>
      </c>
      <c r="D160" s="7" t="s">
        <v>428</v>
      </c>
      <c r="E160" s="8" t="s">
        <v>1407</v>
      </c>
      <c r="F160" s="8" t="s">
        <v>1408</v>
      </c>
      <c r="G160" s="8" t="s">
        <v>1409</v>
      </c>
      <c r="H160" s="8" t="s">
        <v>1393</v>
      </c>
      <c r="I160" s="7" t="s">
        <v>1410</v>
      </c>
      <c r="J160" s="8" t="s">
        <v>1407</v>
      </c>
      <c r="K160" s="8" t="s">
        <v>1411</v>
      </c>
      <c r="L160" s="8" t="s">
        <v>1412</v>
      </c>
      <c r="M160" s="7" t="s">
        <v>1413</v>
      </c>
      <c r="N160" s="7" t="s">
        <v>473</v>
      </c>
    </row>
    <row r="161" customFormat="false" ht="22.35" hidden="false" customHeight="false" outlineLevel="0" collapsed="false">
      <c r="A161" s="7" t="n">
        <v>160</v>
      </c>
      <c r="B161" s="7" t="s">
        <v>1414</v>
      </c>
      <c r="C161" s="7" t="s">
        <v>1344</v>
      </c>
      <c r="D161" s="7" t="s">
        <v>764</v>
      </c>
      <c r="E161" s="8" t="s">
        <v>1415</v>
      </c>
      <c r="F161" s="8" t="s">
        <v>1416</v>
      </c>
      <c r="G161" s="8" t="s">
        <v>1417</v>
      </c>
      <c r="H161" s="8" t="s">
        <v>1418</v>
      </c>
      <c r="I161" s="7" t="s">
        <v>1419</v>
      </c>
      <c r="J161" s="8" t="s">
        <v>1415</v>
      </c>
      <c r="K161" s="8" t="s">
        <v>1420</v>
      </c>
      <c r="L161" s="8" t="s">
        <v>1421</v>
      </c>
      <c r="M161" s="7" t="s">
        <v>1422</v>
      </c>
      <c r="N161" s="7" t="s">
        <v>473</v>
      </c>
    </row>
    <row r="162" customFormat="false" ht="22.35" hidden="false" customHeight="false" outlineLevel="0" collapsed="false">
      <c r="A162" s="7" t="n">
        <v>161</v>
      </c>
      <c r="B162" s="7" t="s">
        <v>1423</v>
      </c>
      <c r="C162" s="7" t="s">
        <v>1344</v>
      </c>
      <c r="D162" s="7" t="s">
        <v>764</v>
      </c>
      <c r="E162" s="8" t="s">
        <v>1424</v>
      </c>
      <c r="F162" s="8" t="s">
        <v>1425</v>
      </c>
      <c r="G162" s="8" t="s">
        <v>1426</v>
      </c>
      <c r="H162" s="8" t="s">
        <v>1427</v>
      </c>
      <c r="I162" s="7" t="s">
        <v>1428</v>
      </c>
      <c r="J162" s="8" t="s">
        <v>1424</v>
      </c>
      <c r="K162" s="8" t="s">
        <v>1429</v>
      </c>
      <c r="L162" s="8" t="s">
        <v>1430</v>
      </c>
      <c r="M162" s="7" t="s">
        <v>1431</v>
      </c>
      <c r="N162" s="7" t="s">
        <v>473</v>
      </c>
    </row>
    <row r="163" customFormat="false" ht="22.35" hidden="false" customHeight="false" outlineLevel="0" collapsed="false">
      <c r="A163" s="7" t="n">
        <v>162</v>
      </c>
      <c r="B163" s="7" t="s">
        <v>1432</v>
      </c>
      <c r="C163" s="7" t="s">
        <v>1344</v>
      </c>
      <c r="D163" s="7" t="s">
        <v>428</v>
      </c>
      <c r="E163" s="8" t="s">
        <v>1433</v>
      </c>
      <c r="F163" s="8" t="s">
        <v>1434</v>
      </c>
      <c r="G163" s="8" t="s">
        <v>1435</v>
      </c>
      <c r="H163" s="8" t="s">
        <v>1436</v>
      </c>
      <c r="I163" s="7" t="s">
        <v>1437</v>
      </c>
      <c r="J163" s="8" t="s">
        <v>1433</v>
      </c>
      <c r="K163" s="8" t="s">
        <v>1438</v>
      </c>
      <c r="L163" s="8" t="s">
        <v>1439</v>
      </c>
      <c r="M163" s="7" t="s">
        <v>1388</v>
      </c>
      <c r="N163" s="7" t="s">
        <v>41</v>
      </c>
    </row>
    <row r="164" customFormat="false" ht="22.35" hidden="false" customHeight="false" outlineLevel="0" collapsed="false">
      <c r="A164" s="7" t="n">
        <v>163</v>
      </c>
      <c r="B164" s="7" t="s">
        <v>1440</v>
      </c>
      <c r="C164" s="7" t="s">
        <v>1344</v>
      </c>
      <c r="D164" s="7" t="s">
        <v>764</v>
      </c>
      <c r="E164" s="8" t="s">
        <v>1441</v>
      </c>
      <c r="F164" s="8" t="s">
        <v>1442</v>
      </c>
      <c r="G164" s="8" t="s">
        <v>1443</v>
      </c>
      <c r="H164" s="8" t="s">
        <v>1444</v>
      </c>
      <c r="I164" s="7" t="s">
        <v>1445</v>
      </c>
      <c r="J164" s="8" t="s">
        <v>1441</v>
      </c>
      <c r="K164" s="8" t="s">
        <v>1446</v>
      </c>
      <c r="L164" s="8" t="s">
        <v>1447</v>
      </c>
      <c r="M164" s="7" t="s">
        <v>1422</v>
      </c>
      <c r="N164" s="7" t="s">
        <v>41</v>
      </c>
    </row>
    <row r="165" customFormat="false" ht="22.35" hidden="false" customHeight="false" outlineLevel="0" collapsed="false">
      <c r="A165" s="7" t="n">
        <v>164</v>
      </c>
      <c r="B165" s="7" t="s">
        <v>1448</v>
      </c>
      <c r="C165" s="7" t="s">
        <v>1344</v>
      </c>
      <c r="D165" s="7" t="s">
        <v>428</v>
      </c>
      <c r="E165" s="8" t="s">
        <v>1449</v>
      </c>
      <c r="F165" s="8" t="s">
        <v>1450</v>
      </c>
      <c r="G165" s="8" t="s">
        <v>1451</v>
      </c>
      <c r="H165" s="8" t="s">
        <v>1393</v>
      </c>
      <c r="I165" s="7" t="s">
        <v>1452</v>
      </c>
      <c r="J165" s="8" t="s">
        <v>1449</v>
      </c>
      <c r="K165" s="8" t="s">
        <v>1453</v>
      </c>
      <c r="L165" s="8" t="s">
        <v>1454</v>
      </c>
      <c r="M165" s="7" t="s">
        <v>1455</v>
      </c>
      <c r="N165" s="7" t="s">
        <v>41</v>
      </c>
    </row>
    <row r="166" customFormat="false" ht="22.35" hidden="false" customHeight="false" outlineLevel="0" collapsed="false">
      <c r="A166" s="7" t="n">
        <v>165</v>
      </c>
      <c r="B166" s="7" t="s">
        <v>1456</v>
      </c>
      <c r="C166" s="7" t="s">
        <v>1457</v>
      </c>
      <c r="D166" s="7" t="s">
        <v>428</v>
      </c>
      <c r="E166" s="8" t="s">
        <v>1458</v>
      </c>
      <c r="F166" s="8" t="s">
        <v>1459</v>
      </c>
      <c r="G166" s="8" t="s">
        <v>1460</v>
      </c>
      <c r="H166" s="8" t="s">
        <v>1461</v>
      </c>
      <c r="I166" s="7" t="s">
        <v>1462</v>
      </c>
      <c r="J166" s="8" t="s">
        <v>1458</v>
      </c>
      <c r="K166" s="8" t="s">
        <v>1463</v>
      </c>
      <c r="L166" s="8" t="s">
        <v>1464</v>
      </c>
      <c r="M166" s="7" t="s">
        <v>1465</v>
      </c>
      <c r="N166" s="7" t="s">
        <v>41</v>
      </c>
    </row>
    <row r="167" customFormat="false" ht="22.35" hidden="false" customHeight="false" outlineLevel="0" collapsed="false">
      <c r="A167" s="7" t="n">
        <v>166</v>
      </c>
      <c r="B167" s="7" t="s">
        <v>1466</v>
      </c>
      <c r="C167" s="7" t="s">
        <v>1457</v>
      </c>
      <c r="D167" s="7" t="s">
        <v>428</v>
      </c>
      <c r="E167" s="8" t="s">
        <v>1467</v>
      </c>
      <c r="F167" s="8" t="s">
        <v>1468</v>
      </c>
      <c r="G167" s="8" t="s">
        <v>1469</v>
      </c>
      <c r="H167" s="8" t="s">
        <v>1470</v>
      </c>
      <c r="I167" s="7" t="s">
        <v>1471</v>
      </c>
      <c r="J167" s="8" t="s">
        <v>1467</v>
      </c>
      <c r="K167" s="8" t="s">
        <v>1472</v>
      </c>
      <c r="L167" s="8" t="s">
        <v>1473</v>
      </c>
      <c r="M167" s="7" t="s">
        <v>1474</v>
      </c>
      <c r="N167" s="7" t="s">
        <v>41</v>
      </c>
    </row>
    <row r="168" customFormat="false" ht="24.6" hidden="false" customHeight="false" outlineLevel="0" collapsed="false">
      <c r="A168" s="7" t="n">
        <v>167</v>
      </c>
      <c r="B168" s="7" t="s">
        <v>1475</v>
      </c>
      <c r="C168" s="7" t="s">
        <v>1457</v>
      </c>
      <c r="D168" s="7" t="s">
        <v>764</v>
      </c>
      <c r="E168" s="8" t="s">
        <v>1476</v>
      </c>
      <c r="F168" s="8" t="s">
        <v>1477</v>
      </c>
      <c r="G168" s="8" t="s">
        <v>1478</v>
      </c>
      <c r="H168" s="8" t="s">
        <v>1393</v>
      </c>
      <c r="I168" s="7" t="s">
        <v>1479</v>
      </c>
      <c r="J168" s="8" t="s">
        <v>1476</v>
      </c>
      <c r="K168" s="8" t="s">
        <v>1480</v>
      </c>
      <c r="L168" s="8" t="s">
        <v>1481</v>
      </c>
      <c r="M168" s="7" t="s">
        <v>1388</v>
      </c>
      <c r="N168" s="7" t="s">
        <v>41</v>
      </c>
    </row>
    <row r="169" customFormat="false" ht="22.35" hidden="false" customHeight="false" outlineLevel="0" collapsed="false">
      <c r="A169" s="7" t="n">
        <v>168</v>
      </c>
      <c r="B169" s="7" t="s">
        <v>1482</v>
      </c>
      <c r="C169" s="7" t="s">
        <v>1457</v>
      </c>
      <c r="D169" s="7" t="s">
        <v>764</v>
      </c>
      <c r="E169" s="8" t="s">
        <v>1483</v>
      </c>
      <c r="F169" s="8" t="s">
        <v>1484</v>
      </c>
      <c r="G169" s="8" t="s">
        <v>1485</v>
      </c>
      <c r="H169" s="8" t="s">
        <v>1486</v>
      </c>
      <c r="I169" s="7" t="s">
        <v>1487</v>
      </c>
      <c r="J169" s="8" t="s">
        <v>1483</v>
      </c>
      <c r="K169" s="8" t="s">
        <v>1488</v>
      </c>
      <c r="L169" s="8" t="s">
        <v>1489</v>
      </c>
      <c r="M169" s="7" t="s">
        <v>1490</v>
      </c>
      <c r="N169" s="7" t="s">
        <v>41</v>
      </c>
    </row>
    <row r="170" customFormat="false" ht="22.35" hidden="false" customHeight="false" outlineLevel="0" collapsed="false">
      <c r="A170" s="7" t="n">
        <v>169</v>
      </c>
      <c r="B170" s="7" t="s">
        <v>1491</v>
      </c>
      <c r="C170" s="7" t="s">
        <v>1457</v>
      </c>
      <c r="D170" s="7" t="s">
        <v>428</v>
      </c>
      <c r="E170" s="8" t="s">
        <v>1492</v>
      </c>
      <c r="F170" s="8" t="s">
        <v>1493</v>
      </c>
      <c r="G170" s="8" t="s">
        <v>1494</v>
      </c>
      <c r="H170" s="8" t="s">
        <v>1495</v>
      </c>
      <c r="I170" s="7" t="s">
        <v>1496</v>
      </c>
      <c r="J170" s="8" t="s">
        <v>1492</v>
      </c>
      <c r="K170" s="8" t="s">
        <v>1497</v>
      </c>
      <c r="L170" s="8" t="s">
        <v>1498</v>
      </c>
      <c r="M170" s="7" t="s">
        <v>949</v>
      </c>
      <c r="N170" s="7" t="s">
        <v>41</v>
      </c>
    </row>
    <row r="171" customFormat="false" ht="24.6" hidden="false" customHeight="false" outlineLevel="0" collapsed="false">
      <c r="A171" s="7" t="n">
        <v>170</v>
      </c>
      <c r="B171" s="7" t="s">
        <v>1499</v>
      </c>
      <c r="C171" s="7" t="s">
        <v>1457</v>
      </c>
      <c r="D171" s="7" t="s">
        <v>428</v>
      </c>
      <c r="E171" s="8" t="s">
        <v>1500</v>
      </c>
      <c r="F171" s="8" t="s">
        <v>1501</v>
      </c>
      <c r="G171" s="8" t="s">
        <v>1502</v>
      </c>
      <c r="H171" s="8" t="s">
        <v>1503</v>
      </c>
      <c r="I171" s="7" t="s">
        <v>1367</v>
      </c>
      <c r="J171" s="8" t="s">
        <v>1500</v>
      </c>
      <c r="K171" s="8" t="s">
        <v>1504</v>
      </c>
      <c r="L171" s="8" t="s">
        <v>1505</v>
      </c>
      <c r="M171" s="7" t="s">
        <v>1370</v>
      </c>
      <c r="N171" s="7" t="s">
        <v>41</v>
      </c>
    </row>
    <row r="172" customFormat="false" ht="22.35" hidden="false" customHeight="false" outlineLevel="0" collapsed="false">
      <c r="A172" s="7" t="n">
        <v>171</v>
      </c>
      <c r="B172" s="7" t="s">
        <v>1506</v>
      </c>
      <c r="C172" s="7" t="s">
        <v>1457</v>
      </c>
      <c r="D172" s="7" t="s">
        <v>428</v>
      </c>
      <c r="E172" s="8" t="s">
        <v>1507</v>
      </c>
      <c r="F172" s="8" t="s">
        <v>1508</v>
      </c>
      <c r="G172" s="8" t="s">
        <v>1509</v>
      </c>
      <c r="H172" s="8" t="s">
        <v>1510</v>
      </c>
      <c r="I172" s="7" t="s">
        <v>1511</v>
      </c>
      <c r="J172" s="8" t="s">
        <v>1507</v>
      </c>
      <c r="K172" s="8" t="s">
        <v>1512</v>
      </c>
      <c r="L172" s="8" t="s">
        <v>1513</v>
      </c>
      <c r="M172" s="7" t="s">
        <v>1514</v>
      </c>
      <c r="N172" s="7" t="s">
        <v>41</v>
      </c>
    </row>
    <row r="173" customFormat="false" ht="22.35" hidden="false" customHeight="false" outlineLevel="0" collapsed="false">
      <c r="A173" s="7" t="n">
        <v>172</v>
      </c>
      <c r="B173" s="7" t="s">
        <v>1515</v>
      </c>
      <c r="C173" s="7" t="s">
        <v>1457</v>
      </c>
      <c r="D173" s="7" t="s">
        <v>764</v>
      </c>
      <c r="E173" s="8" t="s">
        <v>1516</v>
      </c>
      <c r="F173" s="8" t="s">
        <v>1517</v>
      </c>
      <c r="G173" s="8" t="s">
        <v>1518</v>
      </c>
      <c r="H173" s="8" t="s">
        <v>1519</v>
      </c>
      <c r="I173" s="7" t="s">
        <v>1520</v>
      </c>
      <c r="J173" s="8" t="s">
        <v>1516</v>
      </c>
      <c r="K173" s="8" t="s">
        <v>1521</v>
      </c>
      <c r="L173" s="8" t="s">
        <v>1522</v>
      </c>
      <c r="M173" s="7" t="s">
        <v>1379</v>
      </c>
      <c r="N173" s="7" t="s">
        <v>41</v>
      </c>
    </row>
    <row r="174" customFormat="false" ht="22.35" hidden="false" customHeight="false" outlineLevel="0" collapsed="false">
      <c r="A174" s="7" t="n">
        <v>173</v>
      </c>
      <c r="B174" s="7" t="s">
        <v>1523</v>
      </c>
      <c r="C174" s="7" t="s">
        <v>1457</v>
      </c>
      <c r="D174" s="7" t="s">
        <v>428</v>
      </c>
      <c r="E174" s="8" t="s">
        <v>1524</v>
      </c>
      <c r="F174" s="8" t="s">
        <v>1525</v>
      </c>
      <c r="G174" s="8" t="s">
        <v>1526</v>
      </c>
      <c r="H174" s="8" t="s">
        <v>1527</v>
      </c>
      <c r="I174" s="7" t="s">
        <v>1528</v>
      </c>
      <c r="J174" s="8" t="s">
        <v>1524</v>
      </c>
      <c r="K174" s="8" t="s">
        <v>1529</v>
      </c>
      <c r="L174" s="8" t="s">
        <v>1530</v>
      </c>
      <c r="M174" s="7" t="s">
        <v>1431</v>
      </c>
      <c r="N174" s="7" t="s">
        <v>41</v>
      </c>
    </row>
    <row r="175" customFormat="false" ht="22.35" hidden="false" customHeight="false" outlineLevel="0" collapsed="false">
      <c r="A175" s="7" t="n">
        <v>174</v>
      </c>
      <c r="B175" s="7" t="s">
        <v>1531</v>
      </c>
      <c r="C175" s="7" t="s">
        <v>1457</v>
      </c>
      <c r="D175" s="7" t="s">
        <v>428</v>
      </c>
      <c r="E175" s="8" t="s">
        <v>1532</v>
      </c>
      <c r="F175" s="8" t="s">
        <v>1533</v>
      </c>
      <c r="G175" s="8" t="s">
        <v>1534</v>
      </c>
      <c r="H175" s="8" t="s">
        <v>1393</v>
      </c>
      <c r="I175" s="7" t="s">
        <v>1535</v>
      </c>
      <c r="J175" s="8" t="s">
        <v>1532</v>
      </c>
      <c r="K175" s="8" t="s">
        <v>1536</v>
      </c>
      <c r="L175" s="8" t="s">
        <v>1537</v>
      </c>
      <c r="M175" s="7" t="s">
        <v>1538</v>
      </c>
      <c r="N175" s="7" t="s">
        <v>41</v>
      </c>
    </row>
    <row r="176" customFormat="false" ht="22.35" hidden="false" customHeight="false" outlineLevel="0" collapsed="false">
      <c r="A176" s="7" t="n">
        <v>175</v>
      </c>
      <c r="B176" s="7" t="s">
        <v>1539</v>
      </c>
      <c r="C176" s="7" t="s">
        <v>1457</v>
      </c>
      <c r="D176" s="7" t="s">
        <v>428</v>
      </c>
      <c r="E176" s="8" t="s">
        <v>1540</v>
      </c>
      <c r="F176" s="8" t="s">
        <v>1541</v>
      </c>
      <c r="G176" s="8" t="s">
        <v>1542</v>
      </c>
      <c r="H176" s="8" t="s">
        <v>1543</v>
      </c>
      <c r="I176" s="7" t="s">
        <v>1544</v>
      </c>
      <c r="J176" s="8" t="s">
        <v>1540</v>
      </c>
      <c r="K176" s="8" t="s">
        <v>1545</v>
      </c>
      <c r="L176" s="8" t="s">
        <v>1546</v>
      </c>
      <c r="M176" s="7" t="s">
        <v>1547</v>
      </c>
      <c r="N176" s="7" t="s">
        <v>41</v>
      </c>
    </row>
    <row r="177" customFormat="false" ht="22.35" hidden="false" customHeight="false" outlineLevel="0" collapsed="false">
      <c r="A177" s="7" t="n">
        <v>176</v>
      </c>
      <c r="B177" s="7" t="s">
        <v>1548</v>
      </c>
      <c r="C177" s="7" t="s">
        <v>1549</v>
      </c>
      <c r="D177" s="7" t="s">
        <v>764</v>
      </c>
      <c r="E177" s="8" t="s">
        <v>1550</v>
      </c>
      <c r="F177" s="8" t="s">
        <v>1551</v>
      </c>
      <c r="G177" s="8" t="s">
        <v>1552</v>
      </c>
      <c r="H177" s="8" t="s">
        <v>1553</v>
      </c>
      <c r="I177" s="7" t="s">
        <v>1554</v>
      </c>
      <c r="J177" s="8" t="s">
        <v>1550</v>
      </c>
      <c r="K177" s="8" t="s">
        <v>1555</v>
      </c>
      <c r="L177" s="8" t="s">
        <v>1556</v>
      </c>
      <c r="M177" s="7" t="s">
        <v>1557</v>
      </c>
      <c r="N177" s="7" t="s">
        <v>473</v>
      </c>
    </row>
    <row r="178" customFormat="false" ht="22.35" hidden="false" customHeight="false" outlineLevel="0" collapsed="false">
      <c r="A178" s="7" t="n">
        <v>177</v>
      </c>
      <c r="B178" s="7" t="s">
        <v>1558</v>
      </c>
      <c r="C178" s="7" t="s">
        <v>1549</v>
      </c>
      <c r="D178" s="7" t="s">
        <v>764</v>
      </c>
      <c r="E178" s="8" t="s">
        <v>1559</v>
      </c>
      <c r="F178" s="8" t="s">
        <v>1560</v>
      </c>
      <c r="G178" s="8" t="s">
        <v>1561</v>
      </c>
      <c r="H178" s="8" t="s">
        <v>1562</v>
      </c>
      <c r="I178" s="7" t="s">
        <v>1563</v>
      </c>
      <c r="J178" s="8" t="s">
        <v>1559</v>
      </c>
      <c r="K178" s="8" t="s">
        <v>1564</v>
      </c>
      <c r="L178" s="8" t="s">
        <v>1565</v>
      </c>
      <c r="M178" s="7" t="s">
        <v>1566</v>
      </c>
      <c r="N178" s="7" t="s">
        <v>473</v>
      </c>
    </row>
    <row r="179" customFormat="false" ht="22.35" hidden="false" customHeight="false" outlineLevel="0" collapsed="false">
      <c r="A179" s="7" t="n">
        <v>178</v>
      </c>
      <c r="B179" s="7" t="s">
        <v>1567</v>
      </c>
      <c r="C179" s="7" t="s">
        <v>1549</v>
      </c>
      <c r="D179" s="7" t="s">
        <v>764</v>
      </c>
      <c r="E179" s="8" t="s">
        <v>1568</v>
      </c>
      <c r="F179" s="8" t="s">
        <v>1569</v>
      </c>
      <c r="G179" s="8" t="s">
        <v>1570</v>
      </c>
      <c r="H179" s="8" t="s">
        <v>1571</v>
      </c>
      <c r="I179" s="7" t="s">
        <v>1572</v>
      </c>
      <c r="J179" s="8" t="s">
        <v>1568</v>
      </c>
      <c r="K179" s="8" t="s">
        <v>1573</v>
      </c>
      <c r="L179" s="8" t="s">
        <v>1574</v>
      </c>
      <c r="M179" s="7" t="s">
        <v>1575</v>
      </c>
      <c r="N179" s="7" t="s">
        <v>473</v>
      </c>
    </row>
    <row r="180" customFormat="false" ht="22.35" hidden="false" customHeight="false" outlineLevel="0" collapsed="false">
      <c r="A180" s="7" t="n">
        <v>179</v>
      </c>
      <c r="B180" s="7" t="s">
        <v>1576</v>
      </c>
      <c r="C180" s="7" t="s">
        <v>1549</v>
      </c>
      <c r="D180" s="7" t="s">
        <v>764</v>
      </c>
      <c r="E180" s="8" t="s">
        <v>1577</v>
      </c>
      <c r="F180" s="8" t="s">
        <v>1578</v>
      </c>
      <c r="G180" s="8" t="s">
        <v>1579</v>
      </c>
      <c r="H180" s="8" t="s">
        <v>1580</v>
      </c>
      <c r="I180" s="7" t="s">
        <v>1581</v>
      </c>
      <c r="J180" s="8" t="s">
        <v>1577</v>
      </c>
      <c r="K180" s="8" t="s">
        <v>1582</v>
      </c>
      <c r="L180" s="8" t="s">
        <v>1583</v>
      </c>
      <c r="M180" s="7" t="s">
        <v>1584</v>
      </c>
      <c r="N180" s="7" t="s">
        <v>473</v>
      </c>
    </row>
    <row r="181" customFormat="false" ht="22.35" hidden="false" customHeight="false" outlineLevel="0" collapsed="false">
      <c r="A181" s="7" t="n">
        <v>180</v>
      </c>
      <c r="B181" s="7" t="s">
        <v>1585</v>
      </c>
      <c r="C181" s="7" t="s">
        <v>1549</v>
      </c>
      <c r="D181" s="7" t="s">
        <v>764</v>
      </c>
      <c r="E181" s="8" t="s">
        <v>1586</v>
      </c>
      <c r="F181" s="8" t="s">
        <v>1587</v>
      </c>
      <c r="G181" s="8" t="s">
        <v>1588</v>
      </c>
      <c r="H181" s="8" t="s">
        <v>1589</v>
      </c>
      <c r="I181" s="7" t="s">
        <v>1590</v>
      </c>
      <c r="J181" s="8" t="s">
        <v>1586</v>
      </c>
      <c r="K181" s="8" t="s">
        <v>1591</v>
      </c>
      <c r="L181" s="8" t="s">
        <v>1592</v>
      </c>
      <c r="M181" s="7" t="s">
        <v>1593</v>
      </c>
      <c r="N181" s="7" t="s">
        <v>473</v>
      </c>
    </row>
    <row r="182" customFormat="false" ht="22.35" hidden="false" customHeight="false" outlineLevel="0" collapsed="false">
      <c r="A182" s="7" t="n">
        <v>181</v>
      </c>
      <c r="B182" s="7" t="s">
        <v>1594</v>
      </c>
      <c r="C182" s="7" t="s">
        <v>1549</v>
      </c>
      <c r="D182" s="7" t="s">
        <v>764</v>
      </c>
      <c r="E182" s="8" t="s">
        <v>1595</v>
      </c>
      <c r="F182" s="8" t="s">
        <v>1596</v>
      </c>
      <c r="G182" s="8" t="s">
        <v>1597</v>
      </c>
      <c r="H182" s="8" t="s">
        <v>1598</v>
      </c>
      <c r="I182" s="7" t="s">
        <v>1599</v>
      </c>
      <c r="J182" s="8" t="s">
        <v>1595</v>
      </c>
      <c r="K182" s="8" t="s">
        <v>1600</v>
      </c>
      <c r="L182" s="8" t="s">
        <v>1601</v>
      </c>
      <c r="M182" s="7" t="s">
        <v>1602</v>
      </c>
      <c r="N182" s="7" t="s">
        <v>473</v>
      </c>
    </row>
    <row r="183" customFormat="false" ht="22.35" hidden="false" customHeight="false" outlineLevel="0" collapsed="false">
      <c r="A183" s="7" t="n">
        <v>182</v>
      </c>
      <c r="B183" s="7" t="s">
        <v>1603</v>
      </c>
      <c r="C183" s="7" t="s">
        <v>1549</v>
      </c>
      <c r="D183" s="7" t="s">
        <v>764</v>
      </c>
      <c r="E183" s="8" t="s">
        <v>1604</v>
      </c>
      <c r="F183" s="8" t="s">
        <v>1605</v>
      </c>
      <c r="G183" s="8" t="s">
        <v>1606</v>
      </c>
      <c r="H183" s="8" t="s">
        <v>1607</v>
      </c>
      <c r="I183" s="7" t="s">
        <v>1608</v>
      </c>
      <c r="J183" s="8" t="s">
        <v>1604</v>
      </c>
      <c r="K183" s="8" t="s">
        <v>1609</v>
      </c>
      <c r="L183" s="8" t="s">
        <v>1610</v>
      </c>
      <c r="M183" s="7" t="s">
        <v>651</v>
      </c>
      <c r="N183" s="7" t="s">
        <v>473</v>
      </c>
    </row>
    <row r="184" customFormat="false" ht="22.35" hidden="false" customHeight="false" outlineLevel="0" collapsed="false">
      <c r="A184" s="7" t="n">
        <v>183</v>
      </c>
      <c r="B184" s="7" t="s">
        <v>1611</v>
      </c>
      <c r="C184" s="7" t="s">
        <v>1549</v>
      </c>
      <c r="D184" s="7" t="s">
        <v>764</v>
      </c>
      <c r="E184" s="8" t="s">
        <v>1612</v>
      </c>
      <c r="F184" s="8" t="s">
        <v>1613</v>
      </c>
      <c r="G184" s="8" t="s">
        <v>1614</v>
      </c>
      <c r="H184" s="8" t="s">
        <v>1615</v>
      </c>
      <c r="I184" s="7" t="s">
        <v>1616</v>
      </c>
      <c r="J184" s="8" t="s">
        <v>1612</v>
      </c>
      <c r="K184" s="8" t="s">
        <v>1617</v>
      </c>
      <c r="L184" s="8" t="s">
        <v>1618</v>
      </c>
      <c r="M184" s="7" t="s">
        <v>1619</v>
      </c>
      <c r="N184" s="7" t="s">
        <v>473</v>
      </c>
    </row>
    <row r="185" customFormat="false" ht="22.35" hidden="false" customHeight="false" outlineLevel="0" collapsed="false">
      <c r="A185" s="7" t="n">
        <v>184</v>
      </c>
      <c r="B185" s="7" t="s">
        <v>1620</v>
      </c>
      <c r="C185" s="7" t="s">
        <v>1549</v>
      </c>
      <c r="D185" s="7" t="s">
        <v>764</v>
      </c>
      <c r="E185" s="8" t="s">
        <v>1621</v>
      </c>
      <c r="F185" s="8" t="s">
        <v>1622</v>
      </c>
      <c r="G185" s="8" t="s">
        <v>1623</v>
      </c>
      <c r="H185" s="8" t="s">
        <v>1598</v>
      </c>
      <c r="I185" s="7" t="s">
        <v>1624</v>
      </c>
      <c r="J185" s="8" t="s">
        <v>1621</v>
      </c>
      <c r="K185" s="8" t="s">
        <v>1625</v>
      </c>
      <c r="L185" s="8" t="s">
        <v>1626</v>
      </c>
      <c r="M185" s="7" t="s">
        <v>1627</v>
      </c>
      <c r="N185" s="7" t="s">
        <v>473</v>
      </c>
    </row>
    <row r="186" customFormat="false" ht="22.35" hidden="false" customHeight="false" outlineLevel="0" collapsed="false">
      <c r="A186" s="7" t="n">
        <v>185</v>
      </c>
      <c r="B186" s="7" t="s">
        <v>1628</v>
      </c>
      <c r="C186" s="7" t="s">
        <v>1549</v>
      </c>
      <c r="D186" s="7" t="s">
        <v>764</v>
      </c>
      <c r="E186" s="8" t="s">
        <v>1629</v>
      </c>
      <c r="F186" s="8" t="s">
        <v>1630</v>
      </c>
      <c r="G186" s="8" t="s">
        <v>1631</v>
      </c>
      <c r="H186" s="8" t="s">
        <v>1632</v>
      </c>
      <c r="I186" s="7" t="s">
        <v>1633</v>
      </c>
      <c r="J186" s="8" t="s">
        <v>1629</v>
      </c>
      <c r="K186" s="8" t="s">
        <v>1634</v>
      </c>
      <c r="L186" s="8" t="s">
        <v>1635</v>
      </c>
      <c r="M186" s="7" t="s">
        <v>1636</v>
      </c>
      <c r="N186" s="7" t="s">
        <v>473</v>
      </c>
    </row>
    <row r="187" customFormat="false" ht="22.35" hidden="false" customHeight="false" outlineLevel="0" collapsed="false">
      <c r="A187" s="7" t="n">
        <v>186</v>
      </c>
      <c r="B187" s="7" t="s">
        <v>1637</v>
      </c>
      <c r="C187" s="7" t="s">
        <v>1549</v>
      </c>
      <c r="D187" s="7" t="s">
        <v>764</v>
      </c>
      <c r="E187" s="8" t="s">
        <v>1638</v>
      </c>
      <c r="F187" s="8" t="s">
        <v>1639</v>
      </c>
      <c r="G187" s="8" t="s">
        <v>1640</v>
      </c>
      <c r="H187" s="8" t="s">
        <v>1641</v>
      </c>
      <c r="I187" s="7" t="s">
        <v>1642</v>
      </c>
      <c r="J187" s="8" t="s">
        <v>1638</v>
      </c>
      <c r="K187" s="8" t="s">
        <v>1643</v>
      </c>
      <c r="L187" s="8" t="s">
        <v>1644</v>
      </c>
      <c r="M187" s="7" t="s">
        <v>1645</v>
      </c>
      <c r="N187" s="7" t="s">
        <v>473</v>
      </c>
    </row>
    <row r="188" customFormat="false" ht="22.35" hidden="false" customHeight="false" outlineLevel="0" collapsed="false">
      <c r="A188" s="7" t="n">
        <v>187</v>
      </c>
      <c r="B188" s="7" t="s">
        <v>1646</v>
      </c>
      <c r="C188" s="7" t="s">
        <v>1647</v>
      </c>
      <c r="D188" s="7" t="s">
        <v>428</v>
      </c>
      <c r="E188" s="8" t="s">
        <v>1648</v>
      </c>
      <c r="F188" s="8" t="s">
        <v>1649</v>
      </c>
      <c r="G188" s="8" t="s">
        <v>1650</v>
      </c>
      <c r="H188" s="8" t="s">
        <v>1651</v>
      </c>
      <c r="I188" s="7" t="s">
        <v>1652</v>
      </c>
      <c r="J188" s="8" t="s">
        <v>1648</v>
      </c>
      <c r="K188" s="8" t="s">
        <v>1653</v>
      </c>
      <c r="L188" s="8" t="s">
        <v>1654</v>
      </c>
      <c r="M188" s="7" t="s">
        <v>360</v>
      </c>
      <c r="N188" s="7" t="s">
        <v>41</v>
      </c>
    </row>
    <row r="189" customFormat="false" ht="22.35" hidden="false" customHeight="false" outlineLevel="0" collapsed="false">
      <c r="A189" s="7" t="n">
        <v>188</v>
      </c>
      <c r="B189" s="7" t="s">
        <v>1655</v>
      </c>
      <c r="C189" s="7" t="s">
        <v>1647</v>
      </c>
      <c r="D189" s="7" t="s">
        <v>428</v>
      </c>
      <c r="E189" s="8" t="s">
        <v>1656</v>
      </c>
      <c r="F189" s="8" t="s">
        <v>1657</v>
      </c>
      <c r="G189" s="8" t="s">
        <v>1658</v>
      </c>
      <c r="H189" s="8" t="s">
        <v>1659</v>
      </c>
      <c r="I189" s="7" t="s">
        <v>1660</v>
      </c>
      <c r="J189" s="8" t="s">
        <v>1656</v>
      </c>
      <c r="K189" s="8" t="s">
        <v>1661</v>
      </c>
      <c r="L189" s="8" t="s">
        <v>1662</v>
      </c>
      <c r="M189" s="7" t="s">
        <v>799</v>
      </c>
      <c r="N189" s="7" t="s">
        <v>41</v>
      </c>
    </row>
    <row r="190" customFormat="false" ht="22.35" hidden="false" customHeight="false" outlineLevel="0" collapsed="false">
      <c r="A190" s="7" t="n">
        <v>189</v>
      </c>
      <c r="B190" s="7" t="s">
        <v>1663</v>
      </c>
      <c r="C190" s="7" t="s">
        <v>1647</v>
      </c>
      <c r="D190" s="7" t="s">
        <v>428</v>
      </c>
      <c r="E190" s="8" t="s">
        <v>1664</v>
      </c>
      <c r="F190" s="8" t="s">
        <v>1665</v>
      </c>
      <c r="G190" s="8" t="s">
        <v>1666</v>
      </c>
      <c r="H190" s="8" t="s">
        <v>1667</v>
      </c>
      <c r="I190" s="7" t="s">
        <v>1668</v>
      </c>
      <c r="J190" s="8" t="s">
        <v>1664</v>
      </c>
      <c r="K190" s="8" t="s">
        <v>1669</v>
      </c>
      <c r="L190" s="8" t="s">
        <v>1670</v>
      </c>
      <c r="M190" s="7" t="s">
        <v>719</v>
      </c>
      <c r="N190" s="7" t="s">
        <v>41</v>
      </c>
    </row>
    <row r="191" customFormat="false" ht="22.35" hidden="false" customHeight="false" outlineLevel="0" collapsed="false">
      <c r="A191" s="7" t="n">
        <v>190</v>
      </c>
      <c r="B191" s="7" t="s">
        <v>1671</v>
      </c>
      <c r="C191" s="7" t="s">
        <v>1647</v>
      </c>
      <c r="D191" s="7" t="s">
        <v>764</v>
      </c>
      <c r="E191" s="8" t="s">
        <v>1672</v>
      </c>
      <c r="F191" s="8" t="s">
        <v>1673</v>
      </c>
      <c r="G191" s="8" t="s">
        <v>1674</v>
      </c>
      <c r="H191" s="8" t="s">
        <v>1675</v>
      </c>
      <c r="I191" s="7" t="s">
        <v>1676</v>
      </c>
      <c r="J191" s="8" t="s">
        <v>1672</v>
      </c>
      <c r="K191" s="8" t="s">
        <v>1677</v>
      </c>
      <c r="L191" s="8" t="s">
        <v>1678</v>
      </c>
      <c r="M191" s="7" t="s">
        <v>360</v>
      </c>
      <c r="N191" s="7" t="s">
        <v>41</v>
      </c>
    </row>
    <row r="192" customFormat="false" ht="22.35" hidden="false" customHeight="false" outlineLevel="0" collapsed="false">
      <c r="A192" s="7" t="n">
        <v>191</v>
      </c>
      <c r="B192" s="7" t="s">
        <v>1679</v>
      </c>
      <c r="C192" s="7" t="s">
        <v>1647</v>
      </c>
      <c r="D192" s="7" t="s">
        <v>428</v>
      </c>
      <c r="E192" s="8" t="s">
        <v>1680</v>
      </c>
      <c r="F192" s="8" t="s">
        <v>1681</v>
      </c>
      <c r="G192" s="8" t="s">
        <v>1682</v>
      </c>
      <c r="H192" s="8" t="s">
        <v>1683</v>
      </c>
      <c r="I192" s="7" t="s">
        <v>1684</v>
      </c>
      <c r="J192" s="8" t="s">
        <v>1680</v>
      </c>
      <c r="K192" s="8" t="s">
        <v>1685</v>
      </c>
      <c r="L192" s="8" t="s">
        <v>1686</v>
      </c>
      <c r="M192" s="7" t="s">
        <v>1687</v>
      </c>
      <c r="N192" s="7" t="s">
        <v>41</v>
      </c>
    </row>
    <row r="193" customFormat="false" ht="22.35" hidden="false" customHeight="false" outlineLevel="0" collapsed="false">
      <c r="A193" s="7" t="n">
        <v>192</v>
      </c>
      <c r="B193" s="7" t="s">
        <v>1688</v>
      </c>
      <c r="C193" s="7" t="s">
        <v>1647</v>
      </c>
      <c r="D193" s="7" t="s">
        <v>428</v>
      </c>
      <c r="E193" s="8" t="s">
        <v>1689</v>
      </c>
      <c r="F193" s="8" t="s">
        <v>1690</v>
      </c>
      <c r="G193" s="8" t="s">
        <v>1691</v>
      </c>
      <c r="H193" s="8" t="s">
        <v>1692</v>
      </c>
      <c r="I193" s="7" t="s">
        <v>1693</v>
      </c>
      <c r="J193" s="8" t="s">
        <v>1689</v>
      </c>
      <c r="K193" s="8" t="s">
        <v>1694</v>
      </c>
      <c r="L193" s="8" t="s">
        <v>1695</v>
      </c>
      <c r="M193" s="7" t="s">
        <v>1696</v>
      </c>
      <c r="N193" s="7" t="s">
        <v>473</v>
      </c>
    </row>
    <row r="194" customFormat="false" ht="22.35" hidden="false" customHeight="false" outlineLevel="0" collapsed="false">
      <c r="A194" s="7" t="n">
        <v>193</v>
      </c>
      <c r="B194" s="7" t="s">
        <v>1697</v>
      </c>
      <c r="C194" s="7" t="s">
        <v>1647</v>
      </c>
      <c r="D194" s="7" t="s">
        <v>428</v>
      </c>
      <c r="E194" s="8" t="s">
        <v>1698</v>
      </c>
      <c r="F194" s="8" t="s">
        <v>1699</v>
      </c>
      <c r="G194" s="8" t="s">
        <v>1700</v>
      </c>
      <c r="H194" s="8" t="s">
        <v>1701</v>
      </c>
      <c r="I194" s="7" t="s">
        <v>1702</v>
      </c>
      <c r="J194" s="8" t="s">
        <v>1698</v>
      </c>
      <c r="K194" s="8" t="s">
        <v>1703</v>
      </c>
      <c r="L194" s="8" t="s">
        <v>1704</v>
      </c>
      <c r="M194" s="7" t="s">
        <v>558</v>
      </c>
      <c r="N194" s="7" t="s">
        <v>41</v>
      </c>
    </row>
    <row r="195" customFormat="false" ht="22.35" hidden="false" customHeight="false" outlineLevel="0" collapsed="false">
      <c r="A195" s="7" t="n">
        <v>194</v>
      </c>
      <c r="B195" s="7" t="s">
        <v>1705</v>
      </c>
      <c r="C195" s="7" t="s">
        <v>1647</v>
      </c>
      <c r="D195" s="7" t="s">
        <v>428</v>
      </c>
      <c r="E195" s="8" t="s">
        <v>1706</v>
      </c>
      <c r="F195" s="8" t="s">
        <v>1707</v>
      </c>
      <c r="G195" s="8" t="s">
        <v>1708</v>
      </c>
      <c r="H195" s="8" t="s">
        <v>1709</v>
      </c>
      <c r="I195" s="7" t="s">
        <v>1710</v>
      </c>
      <c r="J195" s="8" t="s">
        <v>1706</v>
      </c>
      <c r="K195" s="8" t="s">
        <v>1711</v>
      </c>
      <c r="L195" s="8" t="s">
        <v>1712</v>
      </c>
      <c r="M195" s="7" t="s">
        <v>1431</v>
      </c>
      <c r="N195" s="7" t="s">
        <v>41</v>
      </c>
    </row>
    <row r="196" customFormat="false" ht="32.8" hidden="false" customHeight="false" outlineLevel="0" collapsed="false">
      <c r="A196" s="7" t="n">
        <v>195</v>
      </c>
      <c r="B196" s="7" t="s">
        <v>1713</v>
      </c>
      <c r="C196" s="7" t="s">
        <v>1647</v>
      </c>
      <c r="D196" s="7" t="s">
        <v>428</v>
      </c>
      <c r="E196" s="8" t="s">
        <v>1714</v>
      </c>
      <c r="F196" s="8" t="s">
        <v>1715</v>
      </c>
      <c r="G196" s="8" t="s">
        <v>1716</v>
      </c>
      <c r="H196" s="8" t="s">
        <v>1717</v>
      </c>
      <c r="I196" s="7" t="s">
        <v>1718</v>
      </c>
      <c r="J196" s="8" t="s">
        <v>1714</v>
      </c>
      <c r="K196" s="8" t="s">
        <v>1719</v>
      </c>
      <c r="L196" s="8" t="s">
        <v>1720</v>
      </c>
      <c r="M196" s="7" t="s">
        <v>1721</v>
      </c>
      <c r="N196" s="7" t="s">
        <v>473</v>
      </c>
    </row>
    <row r="197" customFormat="false" ht="22.35" hidden="false" customHeight="false" outlineLevel="0" collapsed="false">
      <c r="A197" s="7" t="n">
        <v>196</v>
      </c>
      <c r="B197" s="7" t="s">
        <v>1722</v>
      </c>
      <c r="C197" s="7" t="s">
        <v>1647</v>
      </c>
      <c r="D197" s="7" t="s">
        <v>764</v>
      </c>
      <c r="E197" s="8" t="s">
        <v>1723</v>
      </c>
      <c r="F197" s="8" t="s">
        <v>1724</v>
      </c>
      <c r="G197" s="8" t="s">
        <v>1725</v>
      </c>
      <c r="H197" s="8" t="s">
        <v>1726</v>
      </c>
      <c r="I197" s="7" t="s">
        <v>1727</v>
      </c>
      <c r="J197" s="8" t="s">
        <v>1723</v>
      </c>
      <c r="K197" s="8" t="s">
        <v>1728</v>
      </c>
      <c r="L197" s="8" t="s">
        <v>1729</v>
      </c>
      <c r="M197" s="7" t="s">
        <v>1730</v>
      </c>
      <c r="N197" s="7" t="s">
        <v>473</v>
      </c>
    </row>
    <row r="198" customFormat="false" ht="22.35" hidden="false" customHeight="false" outlineLevel="0" collapsed="false">
      <c r="A198" s="7" t="n">
        <v>197</v>
      </c>
      <c r="B198" s="7" t="s">
        <v>1731</v>
      </c>
      <c r="C198" s="7" t="s">
        <v>1732</v>
      </c>
      <c r="D198" s="7" t="s">
        <v>428</v>
      </c>
      <c r="E198" s="8" t="s">
        <v>1733</v>
      </c>
      <c r="F198" s="8" t="s">
        <v>1734</v>
      </c>
      <c r="G198" s="8" t="s">
        <v>1735</v>
      </c>
      <c r="H198" s="8" t="s">
        <v>1736</v>
      </c>
      <c r="I198" s="7" t="s">
        <v>1737</v>
      </c>
      <c r="J198" s="8" t="s">
        <v>1733</v>
      </c>
      <c r="K198" s="8" t="s">
        <v>1738</v>
      </c>
      <c r="L198" s="8" t="s">
        <v>1739</v>
      </c>
      <c r="M198" s="7" t="s">
        <v>1370</v>
      </c>
      <c r="N198" s="7" t="s">
        <v>41</v>
      </c>
    </row>
    <row r="199" customFormat="false" ht="24.6" hidden="false" customHeight="false" outlineLevel="0" collapsed="false">
      <c r="A199" s="7" t="n">
        <v>198</v>
      </c>
      <c r="B199" s="7" t="s">
        <v>1740</v>
      </c>
      <c r="C199" s="7" t="s">
        <v>1732</v>
      </c>
      <c r="D199" s="7" t="s">
        <v>428</v>
      </c>
      <c r="E199" s="8" t="s">
        <v>1741</v>
      </c>
      <c r="F199" s="8" t="s">
        <v>1742</v>
      </c>
      <c r="G199" s="8" t="s">
        <v>1743</v>
      </c>
      <c r="H199" s="8" t="s">
        <v>1744</v>
      </c>
      <c r="I199" s="7" t="s">
        <v>1745</v>
      </c>
      <c r="J199" s="8" t="s">
        <v>1741</v>
      </c>
      <c r="K199" s="8" t="s">
        <v>1746</v>
      </c>
      <c r="L199" s="8" t="s">
        <v>1747</v>
      </c>
      <c r="M199" s="7" t="s">
        <v>1748</v>
      </c>
      <c r="N199" s="7" t="s">
        <v>41</v>
      </c>
    </row>
    <row r="200" customFormat="false" ht="22.35" hidden="false" customHeight="false" outlineLevel="0" collapsed="false">
      <c r="A200" s="7" t="n">
        <v>199</v>
      </c>
      <c r="B200" s="7" t="s">
        <v>1749</v>
      </c>
      <c r="C200" s="7" t="s">
        <v>1732</v>
      </c>
      <c r="D200" s="7" t="s">
        <v>428</v>
      </c>
      <c r="E200" s="8" t="s">
        <v>1750</v>
      </c>
      <c r="F200" s="8" t="s">
        <v>1751</v>
      </c>
      <c r="G200" s="8" t="s">
        <v>1752</v>
      </c>
      <c r="H200" s="8" t="s">
        <v>1736</v>
      </c>
      <c r="I200" s="7" t="s">
        <v>1753</v>
      </c>
      <c r="J200" s="8" t="s">
        <v>1750</v>
      </c>
      <c r="K200" s="8" t="s">
        <v>1754</v>
      </c>
      <c r="L200" s="8" t="s">
        <v>1755</v>
      </c>
      <c r="M200" s="7" t="s">
        <v>1748</v>
      </c>
      <c r="N200" s="7" t="s">
        <v>41</v>
      </c>
    </row>
    <row r="201" customFormat="false" ht="22.35" hidden="false" customHeight="false" outlineLevel="0" collapsed="false">
      <c r="A201" s="7" t="n">
        <v>200</v>
      </c>
      <c r="B201" s="7" t="s">
        <v>1756</v>
      </c>
      <c r="C201" s="7" t="s">
        <v>1732</v>
      </c>
      <c r="D201" s="7" t="s">
        <v>428</v>
      </c>
      <c r="E201" s="8" t="s">
        <v>1757</v>
      </c>
      <c r="F201" s="8" t="s">
        <v>1758</v>
      </c>
      <c r="G201" s="8" t="s">
        <v>1759</v>
      </c>
      <c r="H201" s="8" t="s">
        <v>1760</v>
      </c>
      <c r="I201" s="7" t="s">
        <v>666</v>
      </c>
      <c r="J201" s="8" t="s">
        <v>1757</v>
      </c>
      <c r="K201" s="8" t="s">
        <v>1761</v>
      </c>
      <c r="L201" s="8" t="s">
        <v>1762</v>
      </c>
      <c r="M201" s="7" t="s">
        <v>1763</v>
      </c>
      <c r="N201" s="7" t="s">
        <v>41</v>
      </c>
    </row>
    <row r="202" customFormat="false" ht="22.35" hidden="false" customHeight="false" outlineLevel="0" collapsed="false">
      <c r="A202" s="7" t="n">
        <v>201</v>
      </c>
      <c r="B202" s="7" t="s">
        <v>1764</v>
      </c>
      <c r="C202" s="7" t="s">
        <v>1732</v>
      </c>
      <c r="D202" s="7" t="s">
        <v>428</v>
      </c>
      <c r="E202" s="8" t="s">
        <v>1765</v>
      </c>
      <c r="F202" s="8" t="s">
        <v>1766</v>
      </c>
      <c r="G202" s="8" t="s">
        <v>1767</v>
      </c>
      <c r="H202" s="8" t="s">
        <v>1768</v>
      </c>
      <c r="I202" s="7" t="s">
        <v>829</v>
      </c>
      <c r="J202" s="8" t="s">
        <v>1765</v>
      </c>
      <c r="K202" s="8" t="s">
        <v>1769</v>
      </c>
      <c r="L202" s="8" t="s">
        <v>1770</v>
      </c>
      <c r="M202" s="7" t="s">
        <v>1771</v>
      </c>
      <c r="N202" s="7" t="s">
        <v>41</v>
      </c>
    </row>
    <row r="203" customFormat="false" ht="22.35" hidden="false" customHeight="false" outlineLevel="0" collapsed="false">
      <c r="A203" s="7" t="n">
        <v>202</v>
      </c>
      <c r="B203" s="7" t="s">
        <v>1772</v>
      </c>
      <c r="C203" s="7" t="s">
        <v>1732</v>
      </c>
      <c r="D203" s="7" t="s">
        <v>428</v>
      </c>
      <c r="E203" s="8" t="s">
        <v>1773</v>
      </c>
      <c r="F203" s="8" t="s">
        <v>1774</v>
      </c>
      <c r="G203" s="8" t="s">
        <v>1775</v>
      </c>
      <c r="H203" s="8" t="s">
        <v>1776</v>
      </c>
      <c r="I203" s="7" t="s">
        <v>981</v>
      </c>
      <c r="J203" s="8" t="s">
        <v>1773</v>
      </c>
      <c r="K203" s="8" t="s">
        <v>1777</v>
      </c>
      <c r="L203" s="8" t="s">
        <v>1778</v>
      </c>
      <c r="M203" s="7" t="s">
        <v>1779</v>
      </c>
      <c r="N203" s="7" t="s">
        <v>41</v>
      </c>
    </row>
    <row r="204" customFormat="false" ht="22.35" hidden="false" customHeight="false" outlineLevel="0" collapsed="false">
      <c r="A204" s="7" t="n">
        <v>203</v>
      </c>
      <c r="B204" s="7" t="s">
        <v>1780</v>
      </c>
      <c r="C204" s="7" t="s">
        <v>1732</v>
      </c>
      <c r="D204" s="7" t="s">
        <v>428</v>
      </c>
      <c r="E204" s="8" t="s">
        <v>1781</v>
      </c>
      <c r="F204" s="8" t="s">
        <v>1782</v>
      </c>
      <c r="G204" s="8" t="s">
        <v>1783</v>
      </c>
      <c r="H204" s="8" t="s">
        <v>1784</v>
      </c>
      <c r="I204" s="7" t="s">
        <v>666</v>
      </c>
      <c r="J204" s="8" t="s">
        <v>1781</v>
      </c>
      <c r="K204" s="8" t="s">
        <v>1785</v>
      </c>
      <c r="L204" s="8" t="s">
        <v>1786</v>
      </c>
      <c r="M204" s="7" t="s">
        <v>1787</v>
      </c>
      <c r="N204" s="7" t="s">
        <v>41</v>
      </c>
    </row>
    <row r="205" customFormat="false" ht="24.6" hidden="false" customHeight="false" outlineLevel="0" collapsed="false">
      <c r="A205" s="7" t="n">
        <v>204</v>
      </c>
      <c r="B205" s="9" t="s">
        <v>1788</v>
      </c>
      <c r="C205" s="7" t="s">
        <v>1732</v>
      </c>
      <c r="D205" s="7" t="s">
        <v>428</v>
      </c>
      <c r="E205" s="8" t="s">
        <v>1789</v>
      </c>
      <c r="F205" s="8" t="s">
        <v>1790</v>
      </c>
      <c r="G205" s="8" t="s">
        <v>1791</v>
      </c>
      <c r="H205" s="8" t="s">
        <v>1792</v>
      </c>
      <c r="I205" s="7" t="s">
        <v>1793</v>
      </c>
      <c r="J205" s="8" t="s">
        <v>1789</v>
      </c>
      <c r="K205" s="8" t="s">
        <v>1794</v>
      </c>
      <c r="L205" s="8" t="s">
        <v>1795</v>
      </c>
      <c r="M205" s="7" t="s">
        <v>1748</v>
      </c>
      <c r="N205" s="7" t="s">
        <v>41</v>
      </c>
    </row>
    <row r="206" customFormat="false" ht="35.05" hidden="false" customHeight="false" outlineLevel="0" collapsed="false">
      <c r="A206" s="7" t="n">
        <v>205</v>
      </c>
      <c r="B206" s="9" t="s">
        <v>1796</v>
      </c>
      <c r="C206" s="7" t="s">
        <v>1732</v>
      </c>
      <c r="D206" s="7" t="s">
        <v>428</v>
      </c>
      <c r="E206" s="8" t="s">
        <v>1797</v>
      </c>
      <c r="F206" s="8" t="s">
        <v>1798</v>
      </c>
      <c r="G206" s="8" t="s">
        <v>1799</v>
      </c>
      <c r="H206" s="10" t="s">
        <v>1800</v>
      </c>
      <c r="I206" s="7" t="s">
        <v>1737</v>
      </c>
      <c r="J206" s="8" t="s">
        <v>1797</v>
      </c>
      <c r="K206" s="8" t="s">
        <v>1801</v>
      </c>
      <c r="L206" s="8" t="s">
        <v>1802</v>
      </c>
      <c r="M206" s="7" t="s">
        <v>112</v>
      </c>
      <c r="N206" s="7" t="s">
        <v>41</v>
      </c>
    </row>
    <row r="207" customFormat="false" ht="32.8" hidden="false" customHeight="false" outlineLevel="0" collapsed="false">
      <c r="A207" s="7" t="n">
        <v>206</v>
      </c>
      <c r="B207" s="9" t="s">
        <v>1803</v>
      </c>
      <c r="C207" s="7" t="s">
        <v>1732</v>
      </c>
      <c r="D207" s="7" t="s">
        <v>428</v>
      </c>
      <c r="E207" s="8" t="s">
        <v>1804</v>
      </c>
      <c r="F207" s="8" t="s">
        <v>1805</v>
      </c>
      <c r="G207" s="8" t="s">
        <v>1806</v>
      </c>
      <c r="H207" s="10" t="s">
        <v>1807</v>
      </c>
      <c r="I207" s="7" t="s">
        <v>1737</v>
      </c>
      <c r="J207" s="8" t="s">
        <v>1804</v>
      </c>
      <c r="K207" s="8" t="s">
        <v>1808</v>
      </c>
      <c r="L207" s="8" t="s">
        <v>1809</v>
      </c>
      <c r="M207" s="7" t="s">
        <v>1810</v>
      </c>
      <c r="N207" s="7" t="s">
        <v>41</v>
      </c>
    </row>
    <row r="208" customFormat="false" ht="24.6" hidden="false" customHeight="false" outlineLevel="0" collapsed="false">
      <c r="A208" s="7" t="n">
        <v>207</v>
      </c>
      <c r="B208" s="9" t="s">
        <v>1811</v>
      </c>
      <c r="C208" s="7" t="s">
        <v>1732</v>
      </c>
      <c r="D208" s="7" t="s">
        <v>428</v>
      </c>
      <c r="E208" s="8" t="s">
        <v>1812</v>
      </c>
      <c r="F208" s="8" t="s">
        <v>1813</v>
      </c>
      <c r="G208" s="8" t="s">
        <v>1814</v>
      </c>
      <c r="H208" s="10" t="s">
        <v>1815</v>
      </c>
      <c r="I208" s="7" t="s">
        <v>1737</v>
      </c>
      <c r="J208" s="8" t="s">
        <v>1812</v>
      </c>
      <c r="K208" s="8" t="s">
        <v>1816</v>
      </c>
      <c r="L208" s="8" t="s">
        <v>1817</v>
      </c>
      <c r="M208" s="7" t="s">
        <v>1818</v>
      </c>
      <c r="N208" s="7" t="s">
        <v>41</v>
      </c>
    </row>
    <row r="209" customFormat="false" ht="22.35" hidden="false" customHeight="false" outlineLevel="0" collapsed="false">
      <c r="A209" s="7" t="n">
        <v>208</v>
      </c>
      <c r="B209" s="7" t="s">
        <v>1819</v>
      </c>
      <c r="C209" s="7" t="s">
        <v>1732</v>
      </c>
      <c r="D209" s="7" t="s">
        <v>428</v>
      </c>
      <c r="E209" s="8" t="s">
        <v>1820</v>
      </c>
      <c r="F209" s="8" t="s">
        <v>1821</v>
      </c>
      <c r="G209" s="8" t="s">
        <v>1822</v>
      </c>
      <c r="H209" s="8" t="s">
        <v>1736</v>
      </c>
      <c r="I209" s="7" t="s">
        <v>1823</v>
      </c>
      <c r="J209" s="8" t="s">
        <v>1820</v>
      </c>
      <c r="K209" s="8" t="s">
        <v>1824</v>
      </c>
      <c r="L209" s="8" t="s">
        <v>1825</v>
      </c>
      <c r="M209" s="7" t="s">
        <v>1748</v>
      </c>
      <c r="N209" s="7" t="s">
        <v>41</v>
      </c>
    </row>
    <row r="210" customFormat="false" ht="32.8" hidden="false" customHeight="false" outlineLevel="0" collapsed="false">
      <c r="A210" s="7" t="n">
        <v>209</v>
      </c>
      <c r="B210" s="7" t="s">
        <v>1826</v>
      </c>
      <c r="C210" s="7" t="s">
        <v>1732</v>
      </c>
      <c r="D210" s="7" t="s">
        <v>428</v>
      </c>
      <c r="E210" s="8" t="s">
        <v>1827</v>
      </c>
      <c r="F210" s="8" t="s">
        <v>1828</v>
      </c>
      <c r="G210" s="8" t="s">
        <v>1829</v>
      </c>
      <c r="H210" s="8" t="s">
        <v>1830</v>
      </c>
      <c r="I210" s="7" t="s">
        <v>1737</v>
      </c>
      <c r="J210" s="8" t="s">
        <v>1827</v>
      </c>
      <c r="K210" s="8" t="s">
        <v>1831</v>
      </c>
      <c r="L210" s="8" t="s">
        <v>1832</v>
      </c>
      <c r="M210" s="7" t="s">
        <v>1833</v>
      </c>
      <c r="N210" s="7" t="s">
        <v>41</v>
      </c>
    </row>
    <row r="211" customFormat="false" ht="22.35" hidden="false" customHeight="false" outlineLevel="0" collapsed="false">
      <c r="A211" s="7" t="n">
        <v>210</v>
      </c>
      <c r="B211" s="7" t="s">
        <v>1834</v>
      </c>
      <c r="C211" s="7" t="s">
        <v>1835</v>
      </c>
      <c r="D211" s="7" t="s">
        <v>428</v>
      </c>
      <c r="E211" s="8" t="s">
        <v>1836</v>
      </c>
      <c r="F211" s="8" t="s">
        <v>1837</v>
      </c>
      <c r="G211" s="8" t="s">
        <v>1838</v>
      </c>
      <c r="H211" s="8" t="s">
        <v>1839</v>
      </c>
      <c r="I211" s="7" t="s">
        <v>1840</v>
      </c>
      <c r="J211" s="8" t="s">
        <v>1836</v>
      </c>
      <c r="K211" s="8" t="s">
        <v>1841</v>
      </c>
      <c r="L211" s="8" t="s">
        <v>1842</v>
      </c>
      <c r="M211" s="7" t="s">
        <v>1843</v>
      </c>
      <c r="N211" s="7" t="s">
        <v>41</v>
      </c>
    </row>
    <row r="212" customFormat="false" ht="24.6" hidden="false" customHeight="false" outlineLevel="0" collapsed="false">
      <c r="A212" s="7" t="n">
        <v>211</v>
      </c>
      <c r="B212" s="7" t="s">
        <v>1844</v>
      </c>
      <c r="C212" s="7" t="s">
        <v>1835</v>
      </c>
      <c r="D212" s="7" t="s">
        <v>428</v>
      </c>
      <c r="E212" s="8" t="s">
        <v>1845</v>
      </c>
      <c r="F212" s="8" t="s">
        <v>1846</v>
      </c>
      <c r="G212" s="8" t="s">
        <v>1847</v>
      </c>
      <c r="H212" s="8" t="s">
        <v>1848</v>
      </c>
      <c r="I212" s="7" t="s">
        <v>1849</v>
      </c>
      <c r="J212" s="8" t="s">
        <v>1845</v>
      </c>
      <c r="K212" s="8" t="s">
        <v>1850</v>
      </c>
      <c r="L212" s="8" t="s">
        <v>1851</v>
      </c>
      <c r="M212" s="7" t="s">
        <v>1852</v>
      </c>
      <c r="N212" s="7" t="s">
        <v>41</v>
      </c>
    </row>
    <row r="213" customFormat="false" ht="22.35" hidden="false" customHeight="false" outlineLevel="0" collapsed="false">
      <c r="A213" s="7" t="n">
        <v>212</v>
      </c>
      <c r="B213" s="7" t="s">
        <v>1853</v>
      </c>
      <c r="C213" s="7" t="s">
        <v>1835</v>
      </c>
      <c r="D213" s="7" t="s">
        <v>428</v>
      </c>
      <c r="E213" s="8" t="s">
        <v>1854</v>
      </c>
      <c r="F213" s="8" t="s">
        <v>1855</v>
      </c>
      <c r="G213" s="8" t="s">
        <v>1856</v>
      </c>
      <c r="H213" s="8" t="s">
        <v>1857</v>
      </c>
      <c r="I213" s="7" t="s">
        <v>1858</v>
      </c>
      <c r="J213" s="8" t="s">
        <v>1854</v>
      </c>
      <c r="K213" s="8" t="s">
        <v>1859</v>
      </c>
      <c r="L213" s="8" t="s">
        <v>1860</v>
      </c>
      <c r="M213" s="7" t="s">
        <v>1861</v>
      </c>
      <c r="N213" s="7" t="s">
        <v>41</v>
      </c>
    </row>
    <row r="214" customFormat="false" ht="22.35" hidden="false" customHeight="false" outlineLevel="0" collapsed="false">
      <c r="A214" s="7" t="n">
        <v>213</v>
      </c>
      <c r="B214" s="7" t="s">
        <v>1862</v>
      </c>
      <c r="C214" s="7" t="s">
        <v>1835</v>
      </c>
      <c r="D214" s="7" t="s">
        <v>428</v>
      </c>
      <c r="E214" s="8" t="s">
        <v>1863</v>
      </c>
      <c r="F214" s="8" t="s">
        <v>1864</v>
      </c>
      <c r="G214" s="8" t="s">
        <v>1865</v>
      </c>
      <c r="H214" s="8" t="s">
        <v>1866</v>
      </c>
      <c r="I214" s="7" t="s">
        <v>1858</v>
      </c>
      <c r="J214" s="8" t="s">
        <v>1863</v>
      </c>
      <c r="K214" s="8" t="s">
        <v>1867</v>
      </c>
      <c r="L214" s="8" t="s">
        <v>1868</v>
      </c>
      <c r="M214" s="7" t="s">
        <v>1869</v>
      </c>
      <c r="N214" s="7" t="s">
        <v>41</v>
      </c>
    </row>
    <row r="215" customFormat="false" ht="22.35" hidden="false" customHeight="false" outlineLevel="0" collapsed="false">
      <c r="A215" s="7" t="n">
        <v>214</v>
      </c>
      <c r="B215" s="7" t="s">
        <v>1870</v>
      </c>
      <c r="C215" s="7" t="s">
        <v>1835</v>
      </c>
      <c r="D215" s="7" t="s">
        <v>428</v>
      </c>
      <c r="E215" s="8" t="s">
        <v>1871</v>
      </c>
      <c r="F215" s="8" t="s">
        <v>1872</v>
      </c>
      <c r="G215" s="8" t="s">
        <v>1873</v>
      </c>
      <c r="H215" s="8" t="s">
        <v>1874</v>
      </c>
      <c r="I215" s="7" t="s">
        <v>1875</v>
      </c>
      <c r="J215" s="8" t="s">
        <v>1871</v>
      </c>
      <c r="K215" s="8" t="s">
        <v>1876</v>
      </c>
      <c r="L215" s="8" t="s">
        <v>1877</v>
      </c>
      <c r="M215" s="7" t="s">
        <v>1869</v>
      </c>
      <c r="N215" s="7" t="s">
        <v>41</v>
      </c>
    </row>
    <row r="216" customFormat="false" ht="22.35" hidden="false" customHeight="false" outlineLevel="0" collapsed="false">
      <c r="A216" s="7" t="n">
        <v>215</v>
      </c>
      <c r="B216" s="7" t="s">
        <v>1878</v>
      </c>
      <c r="C216" s="7" t="s">
        <v>1835</v>
      </c>
      <c r="D216" s="7" t="s">
        <v>428</v>
      </c>
      <c r="E216" s="8" t="s">
        <v>1879</v>
      </c>
      <c r="F216" s="8" t="s">
        <v>1880</v>
      </c>
      <c r="G216" s="8" t="s">
        <v>1881</v>
      </c>
      <c r="H216" s="8" t="s">
        <v>1882</v>
      </c>
      <c r="I216" s="7" t="s">
        <v>1883</v>
      </c>
      <c r="J216" s="8" t="s">
        <v>1879</v>
      </c>
      <c r="K216" s="8" t="s">
        <v>1884</v>
      </c>
      <c r="L216" s="8" t="s">
        <v>1885</v>
      </c>
      <c r="M216" s="7" t="s">
        <v>1886</v>
      </c>
      <c r="N216" s="7" t="s">
        <v>41</v>
      </c>
    </row>
    <row r="217" customFormat="false" ht="22.35" hidden="false" customHeight="false" outlineLevel="0" collapsed="false">
      <c r="A217" s="7" t="n">
        <v>216</v>
      </c>
      <c r="B217" s="7" t="s">
        <v>1887</v>
      </c>
      <c r="C217" s="7" t="s">
        <v>1835</v>
      </c>
      <c r="D217" s="7" t="s">
        <v>428</v>
      </c>
      <c r="E217" s="8" t="s">
        <v>1888</v>
      </c>
      <c r="F217" s="8" t="s">
        <v>1889</v>
      </c>
      <c r="G217" s="8" t="s">
        <v>1890</v>
      </c>
      <c r="H217" s="8" t="s">
        <v>1891</v>
      </c>
      <c r="I217" s="7" t="s">
        <v>1892</v>
      </c>
      <c r="J217" s="8" t="s">
        <v>1888</v>
      </c>
      <c r="K217" s="8" t="s">
        <v>1893</v>
      </c>
      <c r="L217" s="8" t="s">
        <v>1894</v>
      </c>
      <c r="M217" s="7" t="s">
        <v>1895</v>
      </c>
      <c r="N217" s="7" t="s">
        <v>41</v>
      </c>
    </row>
    <row r="218" customFormat="false" ht="24.6" hidden="false" customHeight="false" outlineLevel="0" collapsed="false">
      <c r="A218" s="7" t="n">
        <v>217</v>
      </c>
      <c r="B218" s="7" t="s">
        <v>1896</v>
      </c>
      <c r="C218" s="7" t="s">
        <v>1835</v>
      </c>
      <c r="D218" s="7" t="s">
        <v>428</v>
      </c>
      <c r="E218" s="8" t="s">
        <v>1897</v>
      </c>
      <c r="F218" s="8" t="s">
        <v>1898</v>
      </c>
      <c r="G218" s="8" t="s">
        <v>1899</v>
      </c>
      <c r="H218" s="8" t="s">
        <v>1900</v>
      </c>
      <c r="I218" s="7" t="s">
        <v>1901</v>
      </c>
      <c r="J218" s="8" t="s">
        <v>1897</v>
      </c>
      <c r="K218" s="8" t="s">
        <v>1902</v>
      </c>
      <c r="L218" s="8" t="s">
        <v>1903</v>
      </c>
      <c r="M218" s="7" t="s">
        <v>1904</v>
      </c>
      <c r="N218" s="7" t="s">
        <v>41</v>
      </c>
    </row>
    <row r="219" customFormat="false" ht="22.35" hidden="false" customHeight="false" outlineLevel="0" collapsed="false">
      <c r="A219" s="7" t="n">
        <v>218</v>
      </c>
      <c r="B219" s="7" t="s">
        <v>1905</v>
      </c>
      <c r="C219" s="7" t="s">
        <v>1835</v>
      </c>
      <c r="D219" s="7" t="s">
        <v>428</v>
      </c>
      <c r="E219" s="8" t="s">
        <v>1906</v>
      </c>
      <c r="F219" s="8" t="s">
        <v>1907</v>
      </c>
      <c r="G219" s="8" t="s">
        <v>1908</v>
      </c>
      <c r="H219" s="8" t="s">
        <v>1900</v>
      </c>
      <c r="I219" s="7" t="s">
        <v>1909</v>
      </c>
      <c r="J219" s="8" t="s">
        <v>1906</v>
      </c>
      <c r="K219" s="8" t="s">
        <v>1910</v>
      </c>
      <c r="L219" s="8" t="s">
        <v>1911</v>
      </c>
      <c r="M219" s="7" t="s">
        <v>1912</v>
      </c>
      <c r="N219" s="7" t="s">
        <v>41</v>
      </c>
    </row>
    <row r="220" customFormat="false" ht="32.8" hidden="false" customHeight="false" outlineLevel="0" collapsed="false">
      <c r="A220" s="7" t="n">
        <v>219</v>
      </c>
      <c r="B220" s="7" t="s">
        <v>1913</v>
      </c>
      <c r="C220" s="7" t="s">
        <v>1835</v>
      </c>
      <c r="D220" s="7" t="s">
        <v>428</v>
      </c>
      <c r="E220" s="8" t="s">
        <v>1914</v>
      </c>
      <c r="F220" s="8" t="s">
        <v>1915</v>
      </c>
      <c r="G220" s="8" t="s">
        <v>1916</v>
      </c>
      <c r="H220" s="8" t="s">
        <v>1917</v>
      </c>
      <c r="I220" s="7" t="s">
        <v>1918</v>
      </c>
      <c r="J220" s="8" t="s">
        <v>1914</v>
      </c>
      <c r="K220" s="8" t="s">
        <v>1919</v>
      </c>
      <c r="L220" s="8" t="s">
        <v>1920</v>
      </c>
      <c r="M220" s="7" t="s">
        <v>1921</v>
      </c>
      <c r="N220" s="7" t="s">
        <v>41</v>
      </c>
    </row>
    <row r="221" customFormat="false" ht="22.35" hidden="false" customHeight="false" outlineLevel="0" collapsed="false">
      <c r="A221" s="7" t="n">
        <v>220</v>
      </c>
      <c r="B221" s="7" t="s">
        <v>1922</v>
      </c>
      <c r="C221" s="7" t="s">
        <v>1835</v>
      </c>
      <c r="D221" s="7" t="s">
        <v>428</v>
      </c>
      <c r="E221" s="8" t="s">
        <v>1923</v>
      </c>
      <c r="F221" s="8" t="s">
        <v>1924</v>
      </c>
      <c r="G221" s="8" t="s">
        <v>1925</v>
      </c>
      <c r="H221" s="8" t="s">
        <v>1926</v>
      </c>
      <c r="I221" s="7" t="s">
        <v>1927</v>
      </c>
      <c r="J221" s="8" t="s">
        <v>1923</v>
      </c>
      <c r="K221" s="8" t="s">
        <v>1928</v>
      </c>
      <c r="L221" s="8" t="s">
        <v>1929</v>
      </c>
      <c r="M221" s="7" t="s">
        <v>1930</v>
      </c>
      <c r="N221" s="7" t="s">
        <v>41</v>
      </c>
    </row>
    <row r="222" customFormat="false" ht="22.35" hidden="false" customHeight="false" outlineLevel="0" collapsed="false">
      <c r="A222" s="7" t="n">
        <v>221</v>
      </c>
      <c r="B222" s="7" t="s">
        <v>1931</v>
      </c>
      <c r="C222" s="7" t="s">
        <v>1835</v>
      </c>
      <c r="D222" s="7" t="s">
        <v>764</v>
      </c>
      <c r="E222" s="8" t="s">
        <v>1932</v>
      </c>
      <c r="F222" s="8" t="s">
        <v>1933</v>
      </c>
      <c r="G222" s="8" t="s">
        <v>1934</v>
      </c>
      <c r="H222" s="8" t="s">
        <v>1935</v>
      </c>
      <c r="I222" s="7" t="s">
        <v>1936</v>
      </c>
      <c r="J222" s="8" t="s">
        <v>1932</v>
      </c>
      <c r="K222" s="8" t="s">
        <v>1937</v>
      </c>
      <c r="L222" s="8" t="s">
        <v>1938</v>
      </c>
      <c r="M222" s="7" t="s">
        <v>1939</v>
      </c>
      <c r="N222" s="7" t="s">
        <v>41</v>
      </c>
    </row>
    <row r="223" customFormat="false" ht="22.35" hidden="false" customHeight="false" outlineLevel="0" collapsed="false">
      <c r="A223" s="7" t="n">
        <v>222</v>
      </c>
      <c r="B223" s="7" t="s">
        <v>1940</v>
      </c>
      <c r="C223" s="7" t="s">
        <v>1835</v>
      </c>
      <c r="D223" s="7" t="s">
        <v>764</v>
      </c>
      <c r="E223" s="8" t="s">
        <v>1941</v>
      </c>
      <c r="F223" s="8" t="s">
        <v>1942</v>
      </c>
      <c r="G223" s="8" t="s">
        <v>1943</v>
      </c>
      <c r="H223" s="8" t="s">
        <v>1944</v>
      </c>
      <c r="I223" s="7" t="s">
        <v>1945</v>
      </c>
      <c r="J223" s="8" t="s">
        <v>1941</v>
      </c>
      <c r="K223" s="8" t="s">
        <v>1946</v>
      </c>
      <c r="L223" s="8" t="s">
        <v>1947</v>
      </c>
      <c r="M223" s="7" t="s">
        <v>1948</v>
      </c>
      <c r="N223" s="7" t="s">
        <v>41</v>
      </c>
    </row>
    <row r="224" customFormat="false" ht="22.35" hidden="false" customHeight="false" outlineLevel="0" collapsed="false">
      <c r="A224" s="7" t="n">
        <v>223</v>
      </c>
      <c r="B224" s="7" t="s">
        <v>1949</v>
      </c>
      <c r="C224" s="7" t="s">
        <v>1835</v>
      </c>
      <c r="D224" s="7" t="s">
        <v>764</v>
      </c>
      <c r="E224" s="8" t="s">
        <v>1950</v>
      </c>
      <c r="F224" s="8" t="s">
        <v>1951</v>
      </c>
      <c r="G224" s="8" t="s">
        <v>1952</v>
      </c>
      <c r="H224" s="8" t="s">
        <v>1953</v>
      </c>
      <c r="I224" s="7" t="s">
        <v>1954</v>
      </c>
      <c r="J224" s="8" t="s">
        <v>1950</v>
      </c>
      <c r="K224" s="8" t="s">
        <v>1955</v>
      </c>
      <c r="L224" s="8" t="s">
        <v>1956</v>
      </c>
      <c r="M224" s="7" t="s">
        <v>1957</v>
      </c>
      <c r="N224" s="7" t="s">
        <v>41</v>
      </c>
    </row>
    <row r="225" customFormat="false" ht="22.35" hidden="false" customHeight="false" outlineLevel="0" collapsed="false">
      <c r="A225" s="7" t="n">
        <v>224</v>
      </c>
      <c r="B225" s="7" t="s">
        <v>1958</v>
      </c>
      <c r="C225" s="7" t="s">
        <v>1835</v>
      </c>
      <c r="D225" s="7" t="s">
        <v>764</v>
      </c>
      <c r="E225" s="8" t="s">
        <v>1959</v>
      </c>
      <c r="F225" s="8" t="s">
        <v>1960</v>
      </c>
      <c r="G225" s="8" t="s">
        <v>1961</v>
      </c>
      <c r="H225" s="8" t="s">
        <v>1962</v>
      </c>
      <c r="I225" s="7" t="s">
        <v>1963</v>
      </c>
      <c r="J225" s="8" t="s">
        <v>1959</v>
      </c>
      <c r="K225" s="8" t="s">
        <v>1964</v>
      </c>
      <c r="L225" s="8" t="s">
        <v>1965</v>
      </c>
      <c r="M225" s="7" t="s">
        <v>1966</v>
      </c>
      <c r="N225" s="7" t="s">
        <v>41</v>
      </c>
    </row>
    <row r="226" customFormat="false" ht="22.35" hidden="false" customHeight="false" outlineLevel="0" collapsed="false">
      <c r="A226" s="7" t="n">
        <v>225</v>
      </c>
      <c r="B226" s="7" t="s">
        <v>1967</v>
      </c>
      <c r="C226" s="7" t="s">
        <v>1835</v>
      </c>
      <c r="D226" s="7" t="s">
        <v>764</v>
      </c>
      <c r="E226" s="8" t="s">
        <v>1968</v>
      </c>
      <c r="F226" s="8" t="s">
        <v>1969</v>
      </c>
      <c r="G226" s="8" t="s">
        <v>1970</v>
      </c>
      <c r="H226" s="8" t="s">
        <v>1971</v>
      </c>
      <c r="I226" s="7" t="s">
        <v>1972</v>
      </c>
      <c r="J226" s="8" t="s">
        <v>1968</v>
      </c>
      <c r="K226" s="8" t="s">
        <v>1973</v>
      </c>
      <c r="L226" s="8" t="s">
        <v>1974</v>
      </c>
      <c r="M226" s="7" t="s">
        <v>1730</v>
      </c>
      <c r="N226" s="7" t="s">
        <v>41</v>
      </c>
    </row>
    <row r="227" customFormat="false" ht="22.35" hidden="false" customHeight="false" outlineLevel="0" collapsed="false">
      <c r="A227" s="7" t="n">
        <v>226</v>
      </c>
      <c r="B227" s="7" t="s">
        <v>1975</v>
      </c>
      <c r="C227" s="7" t="s">
        <v>1976</v>
      </c>
      <c r="D227" s="7" t="s">
        <v>428</v>
      </c>
      <c r="E227" s="8" t="s">
        <v>1977</v>
      </c>
      <c r="F227" s="8" t="s">
        <v>1978</v>
      </c>
      <c r="G227" s="8" t="s">
        <v>1979</v>
      </c>
      <c r="H227" s="8" t="s">
        <v>1980</v>
      </c>
      <c r="I227" s="7" t="s">
        <v>1981</v>
      </c>
      <c r="J227" s="8" t="s">
        <v>1977</v>
      </c>
      <c r="K227" s="8" t="s">
        <v>1982</v>
      </c>
      <c r="L227" s="8" t="s">
        <v>1983</v>
      </c>
      <c r="M227" s="7" t="s">
        <v>1984</v>
      </c>
      <c r="N227" s="7" t="s">
        <v>41</v>
      </c>
    </row>
    <row r="228" customFormat="false" ht="22.35" hidden="false" customHeight="false" outlineLevel="0" collapsed="false">
      <c r="A228" s="7" t="n">
        <v>227</v>
      </c>
      <c r="B228" s="7" t="s">
        <v>1985</v>
      </c>
      <c r="C228" s="7" t="s">
        <v>1976</v>
      </c>
      <c r="D228" s="7" t="s">
        <v>428</v>
      </c>
      <c r="E228" s="8" t="s">
        <v>1986</v>
      </c>
      <c r="F228" s="8" t="s">
        <v>1987</v>
      </c>
      <c r="G228" s="8" t="s">
        <v>1988</v>
      </c>
      <c r="H228" s="8" t="s">
        <v>1989</v>
      </c>
      <c r="I228" s="7" t="s">
        <v>1990</v>
      </c>
      <c r="J228" s="8" t="s">
        <v>1986</v>
      </c>
      <c r="K228" s="8" t="s">
        <v>1991</v>
      </c>
      <c r="L228" s="8" t="s">
        <v>1992</v>
      </c>
      <c r="M228" s="7" t="s">
        <v>1993</v>
      </c>
      <c r="N228" s="7" t="s">
        <v>41</v>
      </c>
    </row>
    <row r="229" customFormat="false" ht="22.35" hidden="false" customHeight="false" outlineLevel="0" collapsed="false">
      <c r="A229" s="7" t="n">
        <v>228</v>
      </c>
      <c r="B229" s="7" t="s">
        <v>1994</v>
      </c>
      <c r="C229" s="7" t="s">
        <v>1976</v>
      </c>
      <c r="D229" s="7" t="s">
        <v>428</v>
      </c>
      <c r="E229" s="8" t="s">
        <v>1995</v>
      </c>
      <c r="F229" s="8" t="s">
        <v>1996</v>
      </c>
      <c r="G229" s="8" t="s">
        <v>1997</v>
      </c>
      <c r="H229" s="8" t="s">
        <v>1989</v>
      </c>
      <c r="I229" s="7" t="s">
        <v>1998</v>
      </c>
      <c r="J229" s="8" t="s">
        <v>1995</v>
      </c>
      <c r="K229" s="8" t="s">
        <v>1999</v>
      </c>
      <c r="L229" s="8" t="s">
        <v>2000</v>
      </c>
      <c r="M229" s="7" t="s">
        <v>2001</v>
      </c>
      <c r="N229" s="7" t="s">
        <v>41</v>
      </c>
    </row>
    <row r="230" customFormat="false" ht="22.35" hidden="false" customHeight="false" outlineLevel="0" collapsed="false">
      <c r="A230" s="7" t="n">
        <v>229</v>
      </c>
      <c r="B230" s="7" t="s">
        <v>2002</v>
      </c>
      <c r="C230" s="7" t="s">
        <v>1976</v>
      </c>
      <c r="D230" s="7" t="s">
        <v>428</v>
      </c>
      <c r="E230" s="8" t="s">
        <v>2003</v>
      </c>
      <c r="F230" s="8" t="s">
        <v>2004</v>
      </c>
      <c r="G230" s="8" t="s">
        <v>2005</v>
      </c>
      <c r="H230" s="8" t="s">
        <v>2006</v>
      </c>
      <c r="I230" s="7" t="s">
        <v>2007</v>
      </c>
      <c r="J230" s="8" t="s">
        <v>2003</v>
      </c>
      <c r="K230" s="8" t="s">
        <v>2008</v>
      </c>
      <c r="L230" s="8" t="s">
        <v>2009</v>
      </c>
      <c r="M230" s="7" t="s">
        <v>2010</v>
      </c>
      <c r="N230" s="7" t="s">
        <v>41</v>
      </c>
    </row>
    <row r="231" customFormat="false" ht="22.35" hidden="false" customHeight="false" outlineLevel="0" collapsed="false">
      <c r="A231" s="7" t="n">
        <v>230</v>
      </c>
      <c r="B231" s="7" t="s">
        <v>2011</v>
      </c>
      <c r="C231" s="7" t="s">
        <v>1976</v>
      </c>
      <c r="D231" s="7" t="s">
        <v>428</v>
      </c>
      <c r="E231" s="8" t="s">
        <v>2012</v>
      </c>
      <c r="F231" s="8" t="s">
        <v>2013</v>
      </c>
      <c r="G231" s="8" t="s">
        <v>2014</v>
      </c>
      <c r="H231" s="8" t="s">
        <v>2015</v>
      </c>
      <c r="I231" s="7" t="s">
        <v>2016</v>
      </c>
      <c r="J231" s="8" t="s">
        <v>2012</v>
      </c>
      <c r="K231" s="8" t="s">
        <v>2017</v>
      </c>
      <c r="L231" s="8" t="s">
        <v>2018</v>
      </c>
      <c r="M231" s="7" t="s">
        <v>2019</v>
      </c>
      <c r="N231" s="7" t="s">
        <v>41</v>
      </c>
    </row>
    <row r="232" customFormat="false" ht="22.35" hidden="false" customHeight="false" outlineLevel="0" collapsed="false">
      <c r="A232" s="7" t="n">
        <v>231</v>
      </c>
      <c r="B232" s="7" t="s">
        <v>2020</v>
      </c>
      <c r="C232" s="7" t="s">
        <v>1976</v>
      </c>
      <c r="D232" s="7" t="s">
        <v>428</v>
      </c>
      <c r="E232" s="8" t="s">
        <v>2021</v>
      </c>
      <c r="F232" s="8" t="s">
        <v>2022</v>
      </c>
      <c r="G232" s="8" t="s">
        <v>2023</v>
      </c>
      <c r="H232" s="8" t="s">
        <v>2024</v>
      </c>
      <c r="I232" s="7" t="s">
        <v>2025</v>
      </c>
      <c r="J232" s="8" t="s">
        <v>2021</v>
      </c>
      <c r="K232" s="8" t="s">
        <v>2026</v>
      </c>
      <c r="L232" s="8" t="s">
        <v>2027</v>
      </c>
      <c r="M232" s="7" t="s">
        <v>2028</v>
      </c>
      <c r="N232" s="7" t="s">
        <v>41</v>
      </c>
    </row>
    <row r="233" customFormat="false" ht="22.35" hidden="false" customHeight="false" outlineLevel="0" collapsed="false">
      <c r="A233" s="7" t="n">
        <v>232</v>
      </c>
      <c r="B233" s="7" t="s">
        <v>2029</v>
      </c>
      <c r="C233" s="7" t="s">
        <v>1976</v>
      </c>
      <c r="D233" s="7" t="s">
        <v>428</v>
      </c>
      <c r="E233" s="8" t="s">
        <v>2030</v>
      </c>
      <c r="F233" s="8" t="s">
        <v>2031</v>
      </c>
      <c r="G233" s="8" t="s">
        <v>2032</v>
      </c>
      <c r="H233" s="8" t="s">
        <v>2033</v>
      </c>
      <c r="I233" s="7" t="s">
        <v>2034</v>
      </c>
      <c r="J233" s="8" t="s">
        <v>2030</v>
      </c>
      <c r="K233" s="8" t="s">
        <v>2035</v>
      </c>
      <c r="L233" s="8" t="s">
        <v>2036</v>
      </c>
      <c r="M233" s="7" t="s">
        <v>2028</v>
      </c>
      <c r="N233" s="7" t="s">
        <v>41</v>
      </c>
    </row>
    <row r="234" customFormat="false" ht="32.8" hidden="false" customHeight="false" outlineLevel="0" collapsed="false">
      <c r="A234" s="7" t="n">
        <v>233</v>
      </c>
      <c r="B234" s="7" t="s">
        <v>2037</v>
      </c>
      <c r="C234" s="7" t="s">
        <v>1976</v>
      </c>
      <c r="D234" s="7" t="s">
        <v>428</v>
      </c>
      <c r="E234" s="8" t="s">
        <v>2038</v>
      </c>
      <c r="F234" s="8" t="s">
        <v>2039</v>
      </c>
      <c r="G234" s="8" t="s">
        <v>2040</v>
      </c>
      <c r="H234" s="8" t="s">
        <v>2041</v>
      </c>
      <c r="I234" s="7" t="s">
        <v>2042</v>
      </c>
      <c r="J234" s="8" t="s">
        <v>2038</v>
      </c>
      <c r="K234" s="8" t="s">
        <v>2043</v>
      </c>
      <c r="L234" s="8" t="s">
        <v>2044</v>
      </c>
      <c r="M234" s="7" t="s">
        <v>2045</v>
      </c>
      <c r="N234" s="7" t="s">
        <v>41</v>
      </c>
    </row>
    <row r="235" customFormat="false" ht="22.35" hidden="false" customHeight="false" outlineLevel="0" collapsed="false">
      <c r="A235" s="7" t="n">
        <v>234</v>
      </c>
      <c r="B235" s="7" t="s">
        <v>2046</v>
      </c>
      <c r="C235" s="7" t="s">
        <v>1976</v>
      </c>
      <c r="D235" s="7" t="s">
        <v>428</v>
      </c>
      <c r="E235" s="8" t="s">
        <v>2047</v>
      </c>
      <c r="F235" s="8" t="s">
        <v>2048</v>
      </c>
      <c r="G235" s="8" t="s">
        <v>2049</v>
      </c>
      <c r="H235" s="8" t="s">
        <v>2050</v>
      </c>
      <c r="I235" s="7" t="s">
        <v>2051</v>
      </c>
      <c r="J235" s="8" t="s">
        <v>2047</v>
      </c>
      <c r="K235" s="8" t="s">
        <v>2052</v>
      </c>
      <c r="L235" s="8" t="s">
        <v>2053</v>
      </c>
      <c r="M235" s="7" t="s">
        <v>2054</v>
      </c>
      <c r="N235" s="7" t="s">
        <v>41</v>
      </c>
    </row>
    <row r="236" customFormat="false" ht="22.35" hidden="false" customHeight="false" outlineLevel="0" collapsed="false">
      <c r="A236" s="7" t="n">
        <v>235</v>
      </c>
      <c r="B236" s="7" t="s">
        <v>2055</v>
      </c>
      <c r="C236" s="7" t="s">
        <v>1976</v>
      </c>
      <c r="D236" s="7" t="s">
        <v>764</v>
      </c>
      <c r="E236" s="8" t="s">
        <v>2056</v>
      </c>
      <c r="F236" s="8" t="s">
        <v>2057</v>
      </c>
      <c r="G236" s="8" t="s">
        <v>2058</v>
      </c>
      <c r="H236" s="8" t="s">
        <v>2059</v>
      </c>
      <c r="I236" s="7" t="s">
        <v>2060</v>
      </c>
      <c r="J236" s="8" t="s">
        <v>2056</v>
      </c>
      <c r="K236" s="8" t="s">
        <v>2061</v>
      </c>
      <c r="L236" s="8" t="s">
        <v>2062</v>
      </c>
      <c r="M236" s="7" t="s">
        <v>2054</v>
      </c>
      <c r="N236" s="7" t="s">
        <v>41</v>
      </c>
    </row>
    <row r="237" customFormat="false" ht="22.35" hidden="false" customHeight="false" outlineLevel="0" collapsed="false">
      <c r="A237" s="7" t="n">
        <v>236</v>
      </c>
      <c r="B237" s="7" t="s">
        <v>2063</v>
      </c>
      <c r="C237" s="7" t="s">
        <v>1976</v>
      </c>
      <c r="D237" s="7" t="s">
        <v>764</v>
      </c>
      <c r="E237" s="8" t="s">
        <v>2064</v>
      </c>
      <c r="F237" s="8" t="s">
        <v>2065</v>
      </c>
      <c r="G237" s="8" t="s">
        <v>2066</v>
      </c>
      <c r="H237" s="8" t="s">
        <v>2059</v>
      </c>
      <c r="I237" s="7" t="s">
        <v>2067</v>
      </c>
      <c r="J237" s="8" t="s">
        <v>2064</v>
      </c>
      <c r="K237" s="8" t="s">
        <v>2068</v>
      </c>
      <c r="L237" s="8" t="s">
        <v>2069</v>
      </c>
      <c r="M237" s="7" t="s">
        <v>2070</v>
      </c>
      <c r="N237" s="7" t="s">
        <v>41</v>
      </c>
    </row>
    <row r="238" customFormat="false" ht="22.35" hidden="false" customHeight="false" outlineLevel="0" collapsed="false">
      <c r="A238" s="7" t="n">
        <v>237</v>
      </c>
      <c r="B238" s="7" t="s">
        <v>2071</v>
      </c>
      <c r="C238" s="7" t="s">
        <v>1976</v>
      </c>
      <c r="D238" s="7" t="s">
        <v>428</v>
      </c>
      <c r="E238" s="8" t="s">
        <v>2072</v>
      </c>
      <c r="F238" s="8" t="s">
        <v>2073</v>
      </c>
      <c r="G238" s="8" t="s">
        <v>2074</v>
      </c>
      <c r="H238" s="8" t="s">
        <v>2075</v>
      </c>
      <c r="I238" s="7" t="s">
        <v>2076</v>
      </c>
      <c r="J238" s="8" t="s">
        <v>2072</v>
      </c>
      <c r="K238" s="8" t="s">
        <v>2077</v>
      </c>
      <c r="L238" s="8" t="s">
        <v>2078</v>
      </c>
      <c r="M238" s="7" t="s">
        <v>2079</v>
      </c>
      <c r="N238" s="7" t="s">
        <v>41</v>
      </c>
    </row>
    <row r="239" customFormat="false" ht="22.35" hidden="false" customHeight="false" outlineLevel="0" collapsed="false">
      <c r="A239" s="7" t="n">
        <v>238</v>
      </c>
      <c r="B239" s="7" t="s">
        <v>2080</v>
      </c>
      <c r="C239" s="7" t="s">
        <v>1976</v>
      </c>
      <c r="D239" s="7" t="s">
        <v>764</v>
      </c>
      <c r="E239" s="8" t="s">
        <v>2081</v>
      </c>
      <c r="F239" s="8" t="s">
        <v>2082</v>
      </c>
      <c r="G239" s="8" t="s">
        <v>2083</v>
      </c>
      <c r="H239" s="8" t="s">
        <v>2084</v>
      </c>
      <c r="I239" s="7" t="s">
        <v>2085</v>
      </c>
      <c r="J239" s="8" t="s">
        <v>2081</v>
      </c>
      <c r="K239" s="8" t="s">
        <v>2086</v>
      </c>
      <c r="L239" s="8" t="s">
        <v>2087</v>
      </c>
      <c r="M239" s="7" t="s">
        <v>2088</v>
      </c>
      <c r="N239" s="7" t="s">
        <v>41</v>
      </c>
    </row>
    <row r="240" customFormat="false" ht="22.35" hidden="false" customHeight="false" outlineLevel="0" collapsed="false">
      <c r="A240" s="7" t="n">
        <v>239</v>
      </c>
      <c r="B240" s="7" t="s">
        <v>2089</v>
      </c>
      <c r="C240" s="7" t="s">
        <v>1976</v>
      </c>
      <c r="D240" s="7" t="s">
        <v>764</v>
      </c>
      <c r="E240" s="8" t="s">
        <v>2090</v>
      </c>
      <c r="F240" s="8" t="s">
        <v>2091</v>
      </c>
      <c r="G240" s="8" t="s">
        <v>2092</v>
      </c>
      <c r="H240" s="8" t="s">
        <v>2093</v>
      </c>
      <c r="I240" s="7" t="s">
        <v>2094</v>
      </c>
      <c r="J240" s="8" t="s">
        <v>2090</v>
      </c>
      <c r="K240" s="8" t="s">
        <v>2095</v>
      </c>
      <c r="L240" s="8" t="s">
        <v>2096</v>
      </c>
      <c r="M240" s="7" t="s">
        <v>2097</v>
      </c>
      <c r="N240" s="7" t="s">
        <v>41</v>
      </c>
    </row>
    <row r="241" customFormat="false" ht="22.35" hidden="false" customHeight="false" outlineLevel="0" collapsed="false">
      <c r="A241" s="7" t="n">
        <v>240</v>
      </c>
      <c r="B241" s="7" t="s">
        <v>2098</v>
      </c>
      <c r="C241" s="7" t="s">
        <v>1976</v>
      </c>
      <c r="D241" s="7" t="s">
        <v>764</v>
      </c>
      <c r="E241" s="8" t="s">
        <v>2099</v>
      </c>
      <c r="F241" s="8" t="s">
        <v>2100</v>
      </c>
      <c r="G241" s="8" t="s">
        <v>2101</v>
      </c>
      <c r="H241" s="8" t="s">
        <v>2102</v>
      </c>
      <c r="I241" s="7" t="s">
        <v>2103</v>
      </c>
      <c r="J241" s="8" t="s">
        <v>2099</v>
      </c>
      <c r="K241" s="8" t="s">
        <v>2104</v>
      </c>
      <c r="L241" s="8" t="s">
        <v>2105</v>
      </c>
      <c r="M241" s="7" t="s">
        <v>2106</v>
      </c>
      <c r="N241" s="7" t="s">
        <v>41</v>
      </c>
    </row>
    <row r="242" customFormat="false" ht="22.35" hidden="false" customHeight="false" outlineLevel="0" collapsed="false">
      <c r="A242" s="7" t="n">
        <v>241</v>
      </c>
      <c r="B242" s="7" t="s">
        <v>2107</v>
      </c>
      <c r="C242" s="7" t="s">
        <v>1976</v>
      </c>
      <c r="D242" s="7" t="s">
        <v>764</v>
      </c>
      <c r="E242" s="8" t="s">
        <v>2108</v>
      </c>
      <c r="F242" s="8" t="s">
        <v>2109</v>
      </c>
      <c r="G242" s="8" t="s">
        <v>2110</v>
      </c>
      <c r="H242" s="8" t="s">
        <v>2111</v>
      </c>
      <c r="I242" s="7" t="s">
        <v>2112</v>
      </c>
      <c r="J242" s="8" t="s">
        <v>2108</v>
      </c>
      <c r="K242" s="8" t="s">
        <v>2113</v>
      </c>
      <c r="L242" s="8" t="s">
        <v>2114</v>
      </c>
      <c r="M242" s="7" t="s">
        <v>2115</v>
      </c>
      <c r="N242" s="7" t="s">
        <v>41</v>
      </c>
    </row>
    <row r="243" customFormat="false" ht="22.35" hidden="false" customHeight="false" outlineLevel="0" collapsed="false">
      <c r="A243" s="7" t="n">
        <v>242</v>
      </c>
      <c r="B243" s="7" t="s">
        <v>2116</v>
      </c>
      <c r="C243" s="7" t="s">
        <v>2117</v>
      </c>
      <c r="D243" s="7" t="s">
        <v>764</v>
      </c>
      <c r="E243" s="8" t="s">
        <v>2118</v>
      </c>
      <c r="F243" s="8" t="s">
        <v>2119</v>
      </c>
      <c r="G243" s="8" t="s">
        <v>2120</v>
      </c>
      <c r="H243" s="8" t="s">
        <v>2121</v>
      </c>
      <c r="I243" s="7" t="s">
        <v>2122</v>
      </c>
      <c r="J243" s="8" t="s">
        <v>2118</v>
      </c>
      <c r="K243" s="8" t="s">
        <v>2123</v>
      </c>
      <c r="L243" s="8" t="s">
        <v>2124</v>
      </c>
      <c r="M243" s="7" t="s">
        <v>360</v>
      </c>
      <c r="N243" s="7" t="s">
        <v>41</v>
      </c>
    </row>
    <row r="244" customFormat="false" ht="22.35" hidden="false" customHeight="false" outlineLevel="0" collapsed="false">
      <c r="A244" s="7" t="n">
        <v>243</v>
      </c>
      <c r="B244" s="7" t="s">
        <v>2125</v>
      </c>
      <c r="C244" s="7" t="s">
        <v>2117</v>
      </c>
      <c r="D244" s="7" t="s">
        <v>764</v>
      </c>
      <c r="E244" s="8" t="s">
        <v>2126</v>
      </c>
      <c r="F244" s="8" t="s">
        <v>2127</v>
      </c>
      <c r="G244" s="8" t="s">
        <v>2128</v>
      </c>
      <c r="H244" s="8" t="s">
        <v>2129</v>
      </c>
      <c r="I244" s="7" t="s">
        <v>2130</v>
      </c>
      <c r="J244" s="8" t="s">
        <v>2126</v>
      </c>
      <c r="K244" s="8" t="s">
        <v>2131</v>
      </c>
      <c r="L244" s="8" t="s">
        <v>2132</v>
      </c>
      <c r="M244" s="7" t="s">
        <v>2133</v>
      </c>
      <c r="N244" s="7" t="s">
        <v>41</v>
      </c>
    </row>
    <row r="245" customFormat="false" ht="22.35" hidden="false" customHeight="false" outlineLevel="0" collapsed="false">
      <c r="A245" s="7" t="n">
        <v>244</v>
      </c>
      <c r="B245" s="7" t="s">
        <v>2134</v>
      </c>
      <c r="C245" s="7" t="s">
        <v>2117</v>
      </c>
      <c r="D245" s="7" t="s">
        <v>764</v>
      </c>
      <c r="E245" s="8" t="s">
        <v>2135</v>
      </c>
      <c r="F245" s="8" t="s">
        <v>2136</v>
      </c>
      <c r="G245" s="8" t="s">
        <v>2137</v>
      </c>
      <c r="H245" s="8" t="s">
        <v>2129</v>
      </c>
      <c r="I245" s="7" t="s">
        <v>2138</v>
      </c>
      <c r="J245" s="8" t="s">
        <v>2135</v>
      </c>
      <c r="K245" s="8" t="s">
        <v>2139</v>
      </c>
      <c r="L245" s="8" t="s">
        <v>2140</v>
      </c>
      <c r="M245" s="7" t="s">
        <v>567</v>
      </c>
      <c r="N245" s="7" t="s">
        <v>41</v>
      </c>
    </row>
    <row r="246" customFormat="false" ht="22.35" hidden="false" customHeight="false" outlineLevel="0" collapsed="false">
      <c r="A246" s="7" t="n">
        <v>245</v>
      </c>
      <c r="B246" s="7" t="s">
        <v>2141</v>
      </c>
      <c r="C246" s="7" t="s">
        <v>2117</v>
      </c>
      <c r="D246" s="7" t="s">
        <v>764</v>
      </c>
      <c r="E246" s="8" t="s">
        <v>2142</v>
      </c>
      <c r="F246" s="8" t="s">
        <v>2143</v>
      </c>
      <c r="G246" s="8" t="s">
        <v>2144</v>
      </c>
      <c r="H246" s="8" t="s">
        <v>2129</v>
      </c>
      <c r="I246" s="7" t="s">
        <v>2145</v>
      </c>
      <c r="J246" s="8" t="s">
        <v>2142</v>
      </c>
      <c r="K246" s="8" t="s">
        <v>2146</v>
      </c>
      <c r="L246" s="8" t="s">
        <v>2147</v>
      </c>
      <c r="M246" s="7" t="s">
        <v>611</v>
      </c>
      <c r="N246" s="7" t="s">
        <v>41</v>
      </c>
    </row>
    <row r="247" customFormat="false" ht="22.35" hidden="false" customHeight="false" outlineLevel="0" collapsed="false">
      <c r="A247" s="7" t="n">
        <v>246</v>
      </c>
      <c r="B247" s="7" t="s">
        <v>2148</v>
      </c>
      <c r="C247" s="7" t="s">
        <v>2117</v>
      </c>
      <c r="D247" s="7" t="s">
        <v>764</v>
      </c>
      <c r="E247" s="8" t="s">
        <v>2149</v>
      </c>
      <c r="F247" s="8" t="s">
        <v>2150</v>
      </c>
      <c r="G247" s="8" t="s">
        <v>2151</v>
      </c>
      <c r="H247" s="8" t="s">
        <v>2129</v>
      </c>
      <c r="I247" s="7" t="s">
        <v>2152</v>
      </c>
      <c r="J247" s="8" t="s">
        <v>2149</v>
      </c>
      <c r="K247" s="8" t="s">
        <v>2153</v>
      </c>
      <c r="L247" s="8" t="s">
        <v>2154</v>
      </c>
      <c r="M247" s="7" t="s">
        <v>603</v>
      </c>
      <c r="N247" s="7" t="s">
        <v>41</v>
      </c>
    </row>
    <row r="248" customFormat="false" ht="22.35" hidden="false" customHeight="false" outlineLevel="0" collapsed="false">
      <c r="A248" s="7" t="n">
        <v>247</v>
      </c>
      <c r="B248" s="7" t="s">
        <v>2155</v>
      </c>
      <c r="C248" s="7" t="s">
        <v>2117</v>
      </c>
      <c r="D248" s="7" t="s">
        <v>764</v>
      </c>
      <c r="E248" s="8" t="s">
        <v>2156</v>
      </c>
      <c r="F248" s="8" t="s">
        <v>2157</v>
      </c>
      <c r="G248" s="8" t="s">
        <v>2158</v>
      </c>
      <c r="H248" s="8" t="s">
        <v>2129</v>
      </c>
      <c r="I248" s="7" t="s">
        <v>2159</v>
      </c>
      <c r="J248" s="8" t="s">
        <v>2156</v>
      </c>
      <c r="K248" s="8" t="s">
        <v>2160</v>
      </c>
      <c r="L248" s="8" t="s">
        <v>2161</v>
      </c>
      <c r="M248" s="7" t="s">
        <v>2162</v>
      </c>
      <c r="N248" s="7" t="s">
        <v>41</v>
      </c>
    </row>
    <row r="249" customFormat="false" ht="24.6" hidden="false" customHeight="false" outlineLevel="0" collapsed="false">
      <c r="A249" s="7" t="n">
        <v>248</v>
      </c>
      <c r="B249" s="7" t="s">
        <v>2163</v>
      </c>
      <c r="C249" s="7" t="s">
        <v>2117</v>
      </c>
      <c r="D249" s="7" t="s">
        <v>764</v>
      </c>
      <c r="E249" s="8" t="s">
        <v>2164</v>
      </c>
      <c r="F249" s="8" t="s">
        <v>2165</v>
      </c>
      <c r="G249" s="8" t="s">
        <v>2166</v>
      </c>
      <c r="H249" s="8" t="s">
        <v>2167</v>
      </c>
      <c r="I249" s="7" t="s">
        <v>2168</v>
      </c>
      <c r="J249" s="8" t="s">
        <v>2164</v>
      </c>
      <c r="K249" s="8" t="s">
        <v>2169</v>
      </c>
      <c r="L249" s="8" t="s">
        <v>2170</v>
      </c>
      <c r="M249" s="7" t="s">
        <v>1388</v>
      </c>
      <c r="N249" s="7" t="s">
        <v>41</v>
      </c>
    </row>
    <row r="250" customFormat="false" ht="22.35" hidden="false" customHeight="false" outlineLevel="0" collapsed="false">
      <c r="A250" s="7" t="n">
        <v>249</v>
      </c>
      <c r="B250" s="7" t="s">
        <v>2171</v>
      </c>
      <c r="C250" s="7" t="s">
        <v>2117</v>
      </c>
      <c r="D250" s="7" t="s">
        <v>764</v>
      </c>
      <c r="E250" s="8" t="s">
        <v>2172</v>
      </c>
      <c r="F250" s="8" t="s">
        <v>2173</v>
      </c>
      <c r="G250" s="8" t="s">
        <v>2174</v>
      </c>
      <c r="H250" s="8" t="s">
        <v>2129</v>
      </c>
      <c r="I250" s="7" t="s">
        <v>2175</v>
      </c>
      <c r="J250" s="8" t="s">
        <v>2172</v>
      </c>
      <c r="K250" s="8" t="s">
        <v>2176</v>
      </c>
      <c r="L250" s="8" t="s">
        <v>2177</v>
      </c>
      <c r="M250" s="7" t="s">
        <v>59</v>
      </c>
      <c r="N250" s="7" t="s">
        <v>41</v>
      </c>
    </row>
    <row r="251" customFormat="false" ht="22.35" hidden="false" customHeight="false" outlineLevel="0" collapsed="false">
      <c r="A251" s="7" t="n">
        <v>250</v>
      </c>
      <c r="B251" s="7" t="s">
        <v>2178</v>
      </c>
      <c r="C251" s="7" t="s">
        <v>2117</v>
      </c>
      <c r="D251" s="7" t="s">
        <v>764</v>
      </c>
      <c r="E251" s="8" t="s">
        <v>2179</v>
      </c>
      <c r="F251" s="8" t="s">
        <v>2180</v>
      </c>
      <c r="G251" s="8" t="s">
        <v>2181</v>
      </c>
      <c r="H251" s="8" t="s">
        <v>2129</v>
      </c>
      <c r="I251" s="7" t="s">
        <v>2182</v>
      </c>
      <c r="J251" s="8" t="s">
        <v>2179</v>
      </c>
      <c r="K251" s="8" t="s">
        <v>2183</v>
      </c>
      <c r="L251" s="8" t="s">
        <v>2184</v>
      </c>
      <c r="M251" s="7" t="s">
        <v>1869</v>
      </c>
      <c r="N251" s="7" t="s">
        <v>41</v>
      </c>
    </row>
    <row r="252" customFormat="false" ht="22.35" hidden="false" customHeight="false" outlineLevel="0" collapsed="false">
      <c r="A252" s="7" t="n">
        <v>251</v>
      </c>
      <c r="B252" s="7" t="s">
        <v>2185</v>
      </c>
      <c r="C252" s="7" t="s">
        <v>2186</v>
      </c>
      <c r="D252" s="7" t="s">
        <v>764</v>
      </c>
      <c r="E252" s="8" t="s">
        <v>2187</v>
      </c>
      <c r="F252" s="8" t="s">
        <v>2188</v>
      </c>
      <c r="G252" s="8" t="s">
        <v>2189</v>
      </c>
      <c r="H252" s="8" t="s">
        <v>2190</v>
      </c>
      <c r="I252" s="7" t="s">
        <v>2191</v>
      </c>
      <c r="J252" s="8" t="s">
        <v>2187</v>
      </c>
      <c r="K252" s="8" t="s">
        <v>2192</v>
      </c>
      <c r="L252" s="8" t="s">
        <v>2193</v>
      </c>
      <c r="M252" s="7" t="s">
        <v>2194</v>
      </c>
      <c r="N252" s="7" t="s">
        <v>2195</v>
      </c>
    </row>
    <row r="253" customFormat="false" ht="22.35" hidden="false" customHeight="false" outlineLevel="0" collapsed="false">
      <c r="A253" s="7" t="n">
        <v>252</v>
      </c>
      <c r="B253" s="7" t="s">
        <v>2196</v>
      </c>
      <c r="C253" s="7" t="s">
        <v>2186</v>
      </c>
      <c r="D253" s="7" t="s">
        <v>764</v>
      </c>
      <c r="E253" s="8" t="s">
        <v>2197</v>
      </c>
      <c r="F253" s="8" t="s">
        <v>2198</v>
      </c>
      <c r="G253" s="8" t="s">
        <v>2199</v>
      </c>
      <c r="H253" s="8" t="s">
        <v>2200</v>
      </c>
      <c r="I253" s="7" t="s">
        <v>184</v>
      </c>
      <c r="J253" s="8" t="s">
        <v>2197</v>
      </c>
      <c r="K253" s="8" t="s">
        <v>2201</v>
      </c>
      <c r="L253" s="8" t="s">
        <v>2202</v>
      </c>
      <c r="M253" s="7" t="s">
        <v>2203</v>
      </c>
      <c r="N253" s="7" t="s">
        <v>2195</v>
      </c>
    </row>
    <row r="254" customFormat="false" ht="22.35" hidden="false" customHeight="false" outlineLevel="0" collapsed="false">
      <c r="A254" s="7" t="n">
        <v>253</v>
      </c>
      <c r="B254" s="7" t="s">
        <v>2204</v>
      </c>
      <c r="C254" s="7" t="s">
        <v>2186</v>
      </c>
      <c r="D254" s="7" t="s">
        <v>764</v>
      </c>
      <c r="E254" s="8" t="s">
        <v>2205</v>
      </c>
      <c r="F254" s="8" t="s">
        <v>2206</v>
      </c>
      <c r="G254" s="8" t="s">
        <v>2207</v>
      </c>
      <c r="H254" s="8" t="s">
        <v>2208</v>
      </c>
      <c r="I254" s="7" t="s">
        <v>2209</v>
      </c>
      <c r="J254" s="8" t="s">
        <v>2205</v>
      </c>
      <c r="K254" s="8" t="s">
        <v>2210</v>
      </c>
      <c r="L254" s="8" t="s">
        <v>2211</v>
      </c>
      <c r="M254" s="7" t="s">
        <v>2212</v>
      </c>
      <c r="N254" s="7" t="s">
        <v>2195</v>
      </c>
    </row>
    <row r="255" customFormat="false" ht="22.35" hidden="false" customHeight="false" outlineLevel="0" collapsed="false">
      <c r="A255" s="7" t="n">
        <v>254</v>
      </c>
      <c r="B255" s="7" t="s">
        <v>2213</v>
      </c>
      <c r="C255" s="7" t="s">
        <v>2186</v>
      </c>
      <c r="D255" s="7" t="s">
        <v>764</v>
      </c>
      <c r="E255" s="8" t="s">
        <v>2214</v>
      </c>
      <c r="F255" s="8" t="s">
        <v>2215</v>
      </c>
      <c r="G255" s="8" t="s">
        <v>2216</v>
      </c>
      <c r="H255" s="8" t="s">
        <v>2217</v>
      </c>
      <c r="I255" s="7" t="s">
        <v>2218</v>
      </c>
      <c r="J255" s="8" t="s">
        <v>2214</v>
      </c>
      <c r="K255" s="8" t="s">
        <v>2219</v>
      </c>
      <c r="L255" s="8" t="s">
        <v>2220</v>
      </c>
      <c r="M255" s="7" t="s">
        <v>2221</v>
      </c>
      <c r="N255" s="7" t="s">
        <v>2195</v>
      </c>
    </row>
    <row r="256" customFormat="false" ht="22.35" hidden="false" customHeight="false" outlineLevel="0" collapsed="false">
      <c r="A256" s="7" t="n">
        <v>255</v>
      </c>
      <c r="B256" s="7" t="s">
        <v>2222</v>
      </c>
      <c r="C256" s="7" t="s">
        <v>2186</v>
      </c>
      <c r="D256" s="7" t="s">
        <v>764</v>
      </c>
      <c r="E256" s="8" t="s">
        <v>2223</v>
      </c>
      <c r="F256" s="8" t="s">
        <v>2224</v>
      </c>
      <c r="G256" s="8" t="s">
        <v>2225</v>
      </c>
      <c r="H256" s="8" t="s">
        <v>2226</v>
      </c>
      <c r="I256" s="7" t="s">
        <v>2227</v>
      </c>
      <c r="J256" s="8" t="s">
        <v>2223</v>
      </c>
      <c r="K256" s="8" t="s">
        <v>2228</v>
      </c>
      <c r="L256" s="8" t="s">
        <v>2229</v>
      </c>
      <c r="M256" s="7" t="s">
        <v>2194</v>
      </c>
      <c r="N256" s="7" t="s">
        <v>2195</v>
      </c>
    </row>
    <row r="257" customFormat="false" ht="22.35" hidden="false" customHeight="false" outlineLevel="0" collapsed="false">
      <c r="A257" s="7" t="n">
        <v>256</v>
      </c>
      <c r="B257" s="7" t="s">
        <v>2230</v>
      </c>
      <c r="C257" s="7" t="s">
        <v>2186</v>
      </c>
      <c r="D257" s="7" t="s">
        <v>764</v>
      </c>
      <c r="E257" s="8" t="s">
        <v>2231</v>
      </c>
      <c r="F257" s="8" t="s">
        <v>2232</v>
      </c>
      <c r="G257" s="8" t="s">
        <v>2233</v>
      </c>
      <c r="H257" s="8" t="s">
        <v>2234</v>
      </c>
      <c r="I257" s="7" t="s">
        <v>2235</v>
      </c>
      <c r="J257" s="8" t="s">
        <v>2231</v>
      </c>
      <c r="K257" s="8" t="s">
        <v>2236</v>
      </c>
      <c r="L257" s="8" t="s">
        <v>2237</v>
      </c>
      <c r="M257" s="7" t="s">
        <v>2238</v>
      </c>
      <c r="N257" s="7" t="s">
        <v>2195</v>
      </c>
    </row>
    <row r="258" customFormat="false" ht="22.35" hidden="false" customHeight="false" outlineLevel="0" collapsed="false">
      <c r="A258" s="7" t="n">
        <v>257</v>
      </c>
      <c r="B258" s="7" t="s">
        <v>2239</v>
      </c>
      <c r="C258" s="7" t="s">
        <v>2186</v>
      </c>
      <c r="D258" s="7" t="s">
        <v>764</v>
      </c>
      <c r="E258" s="8" t="s">
        <v>2240</v>
      </c>
      <c r="F258" s="8" t="s">
        <v>2241</v>
      </c>
      <c r="G258" s="8" t="s">
        <v>2242</v>
      </c>
      <c r="H258" s="8" t="s">
        <v>2243</v>
      </c>
      <c r="I258" s="7" t="s">
        <v>2244</v>
      </c>
      <c r="J258" s="8" t="s">
        <v>2240</v>
      </c>
      <c r="K258" s="8" t="s">
        <v>2245</v>
      </c>
      <c r="L258" s="8" t="s">
        <v>2246</v>
      </c>
      <c r="M258" s="7" t="s">
        <v>2247</v>
      </c>
      <c r="N258" s="7" t="s">
        <v>2195</v>
      </c>
    </row>
    <row r="259" customFormat="false" ht="24.6" hidden="false" customHeight="false" outlineLevel="0" collapsed="false">
      <c r="A259" s="7" t="n">
        <v>258</v>
      </c>
      <c r="B259" s="7" t="s">
        <v>2248</v>
      </c>
      <c r="C259" s="7" t="s">
        <v>2186</v>
      </c>
      <c r="D259" s="7" t="s">
        <v>764</v>
      </c>
      <c r="E259" s="8" t="s">
        <v>2249</v>
      </c>
      <c r="F259" s="8" t="s">
        <v>2250</v>
      </c>
      <c r="G259" s="8" t="s">
        <v>2251</v>
      </c>
      <c r="H259" s="8" t="s">
        <v>2252</v>
      </c>
      <c r="I259" s="7" t="s">
        <v>2253</v>
      </c>
      <c r="J259" s="8" t="s">
        <v>2249</v>
      </c>
      <c r="K259" s="8" t="s">
        <v>2254</v>
      </c>
      <c r="L259" s="8" t="s">
        <v>2255</v>
      </c>
      <c r="M259" s="7" t="s">
        <v>2256</v>
      </c>
      <c r="N259" s="7" t="s">
        <v>2195</v>
      </c>
    </row>
    <row r="260" customFormat="false" ht="22.35" hidden="false" customHeight="false" outlineLevel="0" collapsed="false">
      <c r="A260" s="7" t="n">
        <v>259</v>
      </c>
      <c r="B260" s="7" t="s">
        <v>2257</v>
      </c>
      <c r="C260" s="7" t="s">
        <v>2186</v>
      </c>
      <c r="D260" s="7" t="s">
        <v>764</v>
      </c>
      <c r="E260" s="8" t="s">
        <v>2258</v>
      </c>
      <c r="F260" s="8" t="s">
        <v>2259</v>
      </c>
      <c r="G260" s="8" t="s">
        <v>2260</v>
      </c>
      <c r="H260" s="8" t="s">
        <v>2261</v>
      </c>
      <c r="I260" s="7" t="s">
        <v>2262</v>
      </c>
      <c r="J260" s="8" t="s">
        <v>2258</v>
      </c>
      <c r="K260" s="8" t="s">
        <v>2263</v>
      </c>
      <c r="L260" s="8" t="s">
        <v>2264</v>
      </c>
      <c r="M260" s="7" t="s">
        <v>2265</v>
      </c>
      <c r="N260" s="7" t="s">
        <v>2195</v>
      </c>
    </row>
    <row r="261" customFormat="false" ht="22.35" hidden="false" customHeight="false" outlineLevel="0" collapsed="false">
      <c r="A261" s="7" t="n">
        <v>260</v>
      </c>
      <c r="B261" s="7" t="s">
        <v>2266</v>
      </c>
      <c r="C261" s="7" t="s">
        <v>2186</v>
      </c>
      <c r="D261" s="7" t="s">
        <v>764</v>
      </c>
      <c r="E261" s="8" t="s">
        <v>2267</v>
      </c>
      <c r="F261" s="8" t="s">
        <v>2268</v>
      </c>
      <c r="G261" s="8" t="s">
        <v>2269</v>
      </c>
      <c r="H261" s="8" t="s">
        <v>2270</v>
      </c>
      <c r="I261" s="7" t="s">
        <v>2271</v>
      </c>
      <c r="J261" s="8" t="s">
        <v>2267</v>
      </c>
      <c r="K261" s="8" t="s">
        <v>2272</v>
      </c>
      <c r="L261" s="8" t="s">
        <v>2273</v>
      </c>
      <c r="M261" s="7" t="s">
        <v>2274</v>
      </c>
      <c r="N261" s="7" t="s">
        <v>2195</v>
      </c>
    </row>
    <row r="262" customFormat="false" ht="22.35" hidden="false" customHeight="false" outlineLevel="0" collapsed="false">
      <c r="A262" s="7" t="n">
        <v>261</v>
      </c>
      <c r="B262" s="7" t="s">
        <v>2275</v>
      </c>
      <c r="C262" s="7" t="s">
        <v>2186</v>
      </c>
      <c r="D262" s="7" t="s">
        <v>764</v>
      </c>
      <c r="E262" s="8" t="s">
        <v>2276</v>
      </c>
      <c r="F262" s="8" t="s">
        <v>2277</v>
      </c>
      <c r="G262" s="8" t="s">
        <v>2278</v>
      </c>
      <c r="H262" s="8" t="s">
        <v>2279</v>
      </c>
      <c r="I262" s="7" t="s">
        <v>2280</v>
      </c>
      <c r="J262" s="8" t="s">
        <v>2276</v>
      </c>
      <c r="K262" s="8" t="s">
        <v>2281</v>
      </c>
      <c r="L262" s="8" t="s">
        <v>2282</v>
      </c>
      <c r="M262" s="7" t="s">
        <v>2283</v>
      </c>
      <c r="N262" s="7" t="s">
        <v>2195</v>
      </c>
    </row>
    <row r="263" customFormat="false" ht="22.35" hidden="false" customHeight="false" outlineLevel="0" collapsed="false">
      <c r="A263" s="7" t="n">
        <v>262</v>
      </c>
      <c r="B263" s="7" t="s">
        <v>2284</v>
      </c>
      <c r="C263" s="7" t="s">
        <v>2186</v>
      </c>
      <c r="D263" s="7" t="s">
        <v>764</v>
      </c>
      <c r="E263" s="8" t="s">
        <v>2285</v>
      </c>
      <c r="F263" s="8" t="s">
        <v>2286</v>
      </c>
      <c r="G263" s="8" t="s">
        <v>2287</v>
      </c>
      <c r="H263" s="8" t="s">
        <v>2288</v>
      </c>
      <c r="I263" s="7" t="s">
        <v>2289</v>
      </c>
      <c r="J263" s="8" t="s">
        <v>2285</v>
      </c>
      <c r="K263" s="8" t="s">
        <v>2290</v>
      </c>
      <c r="L263" s="8" t="s">
        <v>2291</v>
      </c>
      <c r="M263" s="7" t="s">
        <v>2292</v>
      </c>
      <c r="N263" s="7" t="s">
        <v>2195</v>
      </c>
    </row>
    <row r="264" customFormat="false" ht="22.35" hidden="false" customHeight="false" outlineLevel="0" collapsed="false">
      <c r="A264" s="7" t="n">
        <v>263</v>
      </c>
      <c r="B264" s="7" t="s">
        <v>2293</v>
      </c>
      <c r="C264" s="7" t="s">
        <v>2186</v>
      </c>
      <c r="D264" s="7" t="s">
        <v>764</v>
      </c>
      <c r="E264" s="8" t="s">
        <v>2294</v>
      </c>
      <c r="F264" s="8" t="s">
        <v>2295</v>
      </c>
      <c r="G264" s="8" t="s">
        <v>2296</v>
      </c>
      <c r="H264" s="8" t="s">
        <v>2297</v>
      </c>
      <c r="I264" s="7" t="s">
        <v>2298</v>
      </c>
      <c r="J264" s="8" t="s">
        <v>2294</v>
      </c>
      <c r="K264" s="8" t="s">
        <v>2299</v>
      </c>
      <c r="L264" s="8" t="s">
        <v>2300</v>
      </c>
      <c r="M264" s="7" t="s">
        <v>1547</v>
      </c>
      <c r="N264" s="7" t="s">
        <v>2195</v>
      </c>
    </row>
    <row r="265" customFormat="false" ht="22.35" hidden="false" customHeight="false" outlineLevel="0" collapsed="false">
      <c r="A265" s="7" t="n">
        <v>264</v>
      </c>
      <c r="B265" s="7" t="s">
        <v>2301</v>
      </c>
      <c r="C265" s="7" t="s">
        <v>2186</v>
      </c>
      <c r="D265" s="7" t="s">
        <v>764</v>
      </c>
      <c r="E265" s="8" t="s">
        <v>2302</v>
      </c>
      <c r="F265" s="8" t="s">
        <v>2303</v>
      </c>
      <c r="G265" s="8" t="s">
        <v>2304</v>
      </c>
      <c r="H265" s="8" t="s">
        <v>2305</v>
      </c>
      <c r="I265" s="7" t="s">
        <v>2306</v>
      </c>
      <c r="J265" s="8" t="s">
        <v>2302</v>
      </c>
      <c r="K265" s="8" t="s">
        <v>2307</v>
      </c>
      <c r="L265" s="8" t="s">
        <v>2308</v>
      </c>
      <c r="M265" s="7" t="s">
        <v>2309</v>
      </c>
      <c r="N265" s="7" t="s">
        <v>2195</v>
      </c>
    </row>
    <row r="266" customFormat="false" ht="22.35" hidden="false" customHeight="false" outlineLevel="0" collapsed="false">
      <c r="A266" s="7" t="n">
        <v>265</v>
      </c>
      <c r="B266" s="7" t="s">
        <v>2310</v>
      </c>
      <c r="C266" s="7" t="s">
        <v>2186</v>
      </c>
      <c r="D266" s="7" t="s">
        <v>764</v>
      </c>
      <c r="E266" s="8" t="s">
        <v>2311</v>
      </c>
      <c r="F266" s="8" t="s">
        <v>2312</v>
      </c>
      <c r="G266" s="8" t="s">
        <v>2313</v>
      </c>
      <c r="H266" s="8" t="s">
        <v>599</v>
      </c>
      <c r="I266" s="7" t="s">
        <v>2314</v>
      </c>
      <c r="J266" s="8" t="s">
        <v>2311</v>
      </c>
      <c r="K266" s="8" t="s">
        <v>2315</v>
      </c>
      <c r="L266" s="8" t="s">
        <v>2316</v>
      </c>
      <c r="M266" s="7" t="s">
        <v>2317</v>
      </c>
      <c r="N266" s="7" t="s">
        <v>2195</v>
      </c>
    </row>
    <row r="267" customFormat="false" ht="32.8" hidden="false" customHeight="false" outlineLevel="0" collapsed="false">
      <c r="A267" s="7" t="n">
        <v>266</v>
      </c>
      <c r="B267" s="7" t="s">
        <v>2318</v>
      </c>
      <c r="C267" s="7" t="s">
        <v>2319</v>
      </c>
      <c r="D267" s="7" t="s">
        <v>428</v>
      </c>
      <c r="E267" s="8" t="s">
        <v>2320</v>
      </c>
      <c r="F267" s="8" t="s">
        <v>2321</v>
      </c>
      <c r="G267" s="8" t="s">
        <v>2322</v>
      </c>
      <c r="H267" s="8" t="s">
        <v>2323</v>
      </c>
      <c r="I267" s="7" t="s">
        <v>2324</v>
      </c>
      <c r="J267" s="8" t="s">
        <v>2320</v>
      </c>
      <c r="K267" s="8" t="s">
        <v>2325</v>
      </c>
      <c r="L267" s="8" t="s">
        <v>2326</v>
      </c>
      <c r="M267" s="7" t="s">
        <v>875</v>
      </c>
      <c r="N267" s="7" t="s">
        <v>41</v>
      </c>
    </row>
    <row r="268" customFormat="false" ht="22.35" hidden="false" customHeight="false" outlineLevel="0" collapsed="false">
      <c r="A268" s="7" t="n">
        <v>267</v>
      </c>
      <c r="B268" s="7" t="s">
        <v>2327</v>
      </c>
      <c r="C268" s="7" t="s">
        <v>2319</v>
      </c>
      <c r="D268" s="7" t="s">
        <v>428</v>
      </c>
      <c r="E268" s="8" t="s">
        <v>2328</v>
      </c>
      <c r="F268" s="8" t="s">
        <v>2329</v>
      </c>
      <c r="G268" s="8" t="s">
        <v>2330</v>
      </c>
      <c r="H268" s="8" t="s">
        <v>2331</v>
      </c>
      <c r="I268" s="7" t="s">
        <v>889</v>
      </c>
      <c r="J268" s="8" t="s">
        <v>2328</v>
      </c>
      <c r="K268" s="8" t="s">
        <v>2332</v>
      </c>
      <c r="L268" s="8" t="s">
        <v>2333</v>
      </c>
      <c r="M268" s="7" t="s">
        <v>2334</v>
      </c>
      <c r="N268" s="7" t="s">
        <v>41</v>
      </c>
    </row>
    <row r="269" customFormat="false" ht="22.35" hidden="false" customHeight="false" outlineLevel="0" collapsed="false">
      <c r="A269" s="7" t="n">
        <v>268</v>
      </c>
      <c r="B269" s="7" t="s">
        <v>2335</v>
      </c>
      <c r="C269" s="7" t="s">
        <v>2319</v>
      </c>
      <c r="D269" s="7" t="s">
        <v>428</v>
      </c>
      <c r="E269" s="8" t="s">
        <v>2336</v>
      </c>
      <c r="F269" s="8" t="s">
        <v>2337</v>
      </c>
      <c r="G269" s="8" t="s">
        <v>2338</v>
      </c>
      <c r="H269" s="8" t="s">
        <v>2339</v>
      </c>
      <c r="I269" s="7" t="s">
        <v>2340</v>
      </c>
      <c r="J269" s="8" t="s">
        <v>2336</v>
      </c>
      <c r="K269" s="8" t="s">
        <v>2341</v>
      </c>
      <c r="L269" s="8" t="s">
        <v>2342</v>
      </c>
      <c r="M269" s="7" t="s">
        <v>2343</v>
      </c>
      <c r="N269" s="7" t="s">
        <v>41</v>
      </c>
    </row>
    <row r="270" customFormat="false" ht="22.35" hidden="false" customHeight="false" outlineLevel="0" collapsed="false">
      <c r="A270" s="7" t="n">
        <v>269</v>
      </c>
      <c r="B270" s="7" t="s">
        <v>2344</v>
      </c>
      <c r="C270" s="7" t="s">
        <v>2319</v>
      </c>
      <c r="D270" s="7" t="s">
        <v>428</v>
      </c>
      <c r="E270" s="8" t="s">
        <v>2345</v>
      </c>
      <c r="F270" s="8" t="s">
        <v>2346</v>
      </c>
      <c r="G270" s="8" t="s">
        <v>2347</v>
      </c>
      <c r="H270" s="8" t="s">
        <v>2348</v>
      </c>
      <c r="I270" s="7" t="s">
        <v>972</v>
      </c>
      <c r="J270" s="8" t="s">
        <v>2345</v>
      </c>
      <c r="K270" s="8" t="s">
        <v>2349</v>
      </c>
      <c r="L270" s="8" t="s">
        <v>2350</v>
      </c>
      <c r="M270" s="7" t="s">
        <v>2351</v>
      </c>
      <c r="N270" s="7" t="s">
        <v>41</v>
      </c>
    </row>
    <row r="271" customFormat="false" ht="22.35" hidden="false" customHeight="false" outlineLevel="0" collapsed="false">
      <c r="A271" s="7" t="n">
        <v>270</v>
      </c>
      <c r="B271" s="7" t="s">
        <v>2352</v>
      </c>
      <c r="C271" s="7" t="s">
        <v>2319</v>
      </c>
      <c r="D271" s="7" t="s">
        <v>428</v>
      </c>
      <c r="E271" s="8" t="s">
        <v>2353</v>
      </c>
      <c r="F271" s="8" t="s">
        <v>2354</v>
      </c>
      <c r="G271" s="8" t="s">
        <v>2355</v>
      </c>
      <c r="H271" s="8" t="s">
        <v>2356</v>
      </c>
      <c r="I271" s="7" t="s">
        <v>2357</v>
      </c>
      <c r="J271" s="8" t="s">
        <v>2353</v>
      </c>
      <c r="K271" s="8" t="s">
        <v>2358</v>
      </c>
      <c r="L271" s="8" t="s">
        <v>2359</v>
      </c>
      <c r="M271" s="7" t="s">
        <v>2360</v>
      </c>
      <c r="N271" s="7" t="s">
        <v>41</v>
      </c>
    </row>
    <row r="272" customFormat="false" ht="22.35" hidden="false" customHeight="false" outlineLevel="0" collapsed="false">
      <c r="A272" s="7" t="n">
        <v>271</v>
      </c>
      <c r="B272" s="7" t="s">
        <v>2361</v>
      </c>
      <c r="C272" s="7" t="s">
        <v>2319</v>
      </c>
      <c r="D272" s="7" t="s">
        <v>428</v>
      </c>
      <c r="E272" s="8" t="s">
        <v>2362</v>
      </c>
      <c r="F272" s="8" t="s">
        <v>2363</v>
      </c>
      <c r="G272" s="8" t="s">
        <v>2364</v>
      </c>
      <c r="H272" s="8" t="s">
        <v>2365</v>
      </c>
      <c r="I272" s="7" t="s">
        <v>1040</v>
      </c>
      <c r="J272" s="8" t="s">
        <v>2362</v>
      </c>
      <c r="K272" s="8" t="s">
        <v>2366</v>
      </c>
      <c r="L272" s="8" t="s">
        <v>2367</v>
      </c>
      <c r="M272" s="7" t="s">
        <v>2368</v>
      </c>
      <c r="N272" s="7" t="s">
        <v>41</v>
      </c>
    </row>
    <row r="273" customFormat="false" ht="22.35" hidden="false" customHeight="false" outlineLevel="0" collapsed="false">
      <c r="A273" s="7" t="n">
        <v>272</v>
      </c>
      <c r="B273" s="7" t="s">
        <v>2369</v>
      </c>
      <c r="C273" s="7" t="s">
        <v>2319</v>
      </c>
      <c r="D273" s="7" t="s">
        <v>428</v>
      </c>
      <c r="E273" s="8" t="s">
        <v>2370</v>
      </c>
      <c r="F273" s="8" t="s">
        <v>2371</v>
      </c>
      <c r="G273" s="8" t="s">
        <v>2372</v>
      </c>
      <c r="H273" s="8" t="s">
        <v>2373</v>
      </c>
      <c r="I273" s="7" t="s">
        <v>2374</v>
      </c>
      <c r="J273" s="8" t="s">
        <v>2370</v>
      </c>
      <c r="K273" s="8" t="s">
        <v>2375</v>
      </c>
      <c r="L273" s="8" t="s">
        <v>2376</v>
      </c>
      <c r="M273" s="7" t="s">
        <v>2377</v>
      </c>
      <c r="N273" s="7" t="s">
        <v>41</v>
      </c>
    </row>
    <row r="274" customFormat="false" ht="22.35" hidden="false" customHeight="false" outlineLevel="0" collapsed="false">
      <c r="A274" s="7" t="n">
        <v>273</v>
      </c>
      <c r="B274" s="7" t="s">
        <v>2378</v>
      </c>
      <c r="C274" s="7" t="s">
        <v>2319</v>
      </c>
      <c r="D274" s="7" t="s">
        <v>428</v>
      </c>
      <c r="E274" s="8" t="s">
        <v>2379</v>
      </c>
      <c r="F274" s="8" t="s">
        <v>2380</v>
      </c>
      <c r="G274" s="8" t="s">
        <v>2381</v>
      </c>
      <c r="H274" s="8" t="s">
        <v>2382</v>
      </c>
      <c r="I274" s="7" t="s">
        <v>2383</v>
      </c>
      <c r="J274" s="8" t="s">
        <v>2379</v>
      </c>
      <c r="K274" s="8" t="s">
        <v>2384</v>
      </c>
      <c r="L274" s="8" t="s">
        <v>2385</v>
      </c>
      <c r="M274" s="7" t="s">
        <v>2386</v>
      </c>
      <c r="N274" s="7" t="s">
        <v>41</v>
      </c>
    </row>
    <row r="275" customFormat="false" ht="22.35" hidden="false" customHeight="false" outlineLevel="0" collapsed="false">
      <c r="A275" s="7" t="n">
        <v>274</v>
      </c>
      <c r="B275" s="7" t="s">
        <v>2387</v>
      </c>
      <c r="C275" s="7" t="s">
        <v>2319</v>
      </c>
      <c r="D275" s="7" t="s">
        <v>428</v>
      </c>
      <c r="E275" s="8" t="s">
        <v>2388</v>
      </c>
      <c r="F275" s="8" t="s">
        <v>2389</v>
      </c>
      <c r="G275" s="8" t="s">
        <v>2390</v>
      </c>
      <c r="H275" s="8" t="s">
        <v>2391</v>
      </c>
      <c r="I275" s="7" t="s">
        <v>2324</v>
      </c>
      <c r="J275" s="8" t="s">
        <v>2388</v>
      </c>
      <c r="K275" s="8" t="s">
        <v>2392</v>
      </c>
      <c r="L275" s="8" t="s">
        <v>2393</v>
      </c>
      <c r="M275" s="7" t="s">
        <v>908</v>
      </c>
      <c r="N275" s="7" t="s">
        <v>41</v>
      </c>
    </row>
    <row r="276" customFormat="false" ht="32.8" hidden="false" customHeight="false" outlineLevel="0" collapsed="false">
      <c r="A276" s="7" t="n">
        <v>275</v>
      </c>
      <c r="B276" s="7" t="s">
        <v>2394</v>
      </c>
      <c r="C276" s="7" t="s">
        <v>2319</v>
      </c>
      <c r="D276" s="7" t="s">
        <v>428</v>
      </c>
      <c r="E276" s="8" t="s">
        <v>2395</v>
      </c>
      <c r="F276" s="8" t="s">
        <v>2396</v>
      </c>
      <c r="G276" s="8" t="s">
        <v>2397</v>
      </c>
      <c r="H276" s="8" t="s">
        <v>2398</v>
      </c>
      <c r="I276" s="7" t="s">
        <v>2399</v>
      </c>
      <c r="J276" s="8" t="s">
        <v>2395</v>
      </c>
      <c r="K276" s="8" t="s">
        <v>2400</v>
      </c>
      <c r="L276" s="8" t="s">
        <v>2401</v>
      </c>
      <c r="M276" s="7" t="s">
        <v>2402</v>
      </c>
      <c r="N276" s="7" t="s">
        <v>41</v>
      </c>
    </row>
    <row r="277" customFormat="false" ht="22.35" hidden="false" customHeight="false" outlineLevel="0" collapsed="false">
      <c r="A277" s="7" t="n">
        <v>276</v>
      </c>
      <c r="B277" s="7" t="s">
        <v>2403</v>
      </c>
      <c r="C277" s="7" t="s">
        <v>2319</v>
      </c>
      <c r="D277" s="7" t="s">
        <v>428</v>
      </c>
      <c r="E277" s="8" t="s">
        <v>2404</v>
      </c>
      <c r="F277" s="8" t="s">
        <v>2405</v>
      </c>
      <c r="G277" s="8" t="s">
        <v>2406</v>
      </c>
      <c r="H277" s="8" t="s">
        <v>2407</v>
      </c>
      <c r="I277" s="7" t="s">
        <v>2408</v>
      </c>
      <c r="J277" s="8" t="s">
        <v>2404</v>
      </c>
      <c r="K277" s="8" t="s">
        <v>2409</v>
      </c>
      <c r="L277" s="8" t="s">
        <v>2410</v>
      </c>
      <c r="M277" s="7" t="s">
        <v>2411</v>
      </c>
      <c r="N277" s="7" t="s">
        <v>41</v>
      </c>
    </row>
    <row r="278" customFormat="false" ht="22.35" hidden="false" customHeight="false" outlineLevel="0" collapsed="false">
      <c r="A278" s="7" t="n">
        <v>277</v>
      </c>
      <c r="B278" s="7" t="s">
        <v>2412</v>
      </c>
      <c r="C278" s="7" t="s">
        <v>2319</v>
      </c>
      <c r="D278" s="7" t="s">
        <v>428</v>
      </c>
      <c r="E278" s="8" t="s">
        <v>2413</v>
      </c>
      <c r="F278" s="8" t="s">
        <v>2414</v>
      </c>
      <c r="G278" s="8" t="s">
        <v>2415</v>
      </c>
      <c r="H278" s="8" t="s">
        <v>2416</v>
      </c>
      <c r="I278" s="7" t="s">
        <v>2417</v>
      </c>
      <c r="J278" s="8" t="s">
        <v>2413</v>
      </c>
      <c r="K278" s="8" t="s">
        <v>2418</v>
      </c>
      <c r="L278" s="8" t="s">
        <v>2419</v>
      </c>
      <c r="M278" s="7" t="s">
        <v>2420</v>
      </c>
      <c r="N278" s="7" t="s">
        <v>41</v>
      </c>
    </row>
    <row r="279" customFormat="false" ht="22.35" hidden="false" customHeight="false" outlineLevel="0" collapsed="false">
      <c r="A279" s="7" t="n">
        <v>278</v>
      </c>
      <c r="B279" s="7" t="s">
        <v>2421</v>
      </c>
      <c r="C279" s="7" t="s">
        <v>2319</v>
      </c>
      <c r="D279" s="7" t="s">
        <v>428</v>
      </c>
      <c r="E279" s="8" t="s">
        <v>2422</v>
      </c>
      <c r="F279" s="8" t="s">
        <v>2423</v>
      </c>
      <c r="G279" s="8" t="s">
        <v>2424</v>
      </c>
      <c r="H279" s="8" t="s">
        <v>2425</v>
      </c>
      <c r="I279" s="7" t="s">
        <v>2426</v>
      </c>
      <c r="J279" s="8" t="s">
        <v>2422</v>
      </c>
      <c r="K279" s="8" t="s">
        <v>2427</v>
      </c>
      <c r="L279" s="8" t="s">
        <v>2428</v>
      </c>
      <c r="M279" s="7" t="s">
        <v>2377</v>
      </c>
      <c r="N279" s="7" t="s">
        <v>473</v>
      </c>
    </row>
    <row r="280" customFormat="false" ht="32.8" hidden="false" customHeight="false" outlineLevel="0" collapsed="false">
      <c r="A280" s="7" t="n">
        <v>279</v>
      </c>
      <c r="B280" s="7" t="s">
        <v>2429</v>
      </c>
      <c r="C280" s="7" t="s">
        <v>2319</v>
      </c>
      <c r="D280" s="7" t="s">
        <v>428</v>
      </c>
      <c r="E280" s="8" t="s">
        <v>2430</v>
      </c>
      <c r="F280" s="8" t="s">
        <v>2431</v>
      </c>
      <c r="G280" s="8" t="s">
        <v>2432</v>
      </c>
      <c r="H280" s="8" t="s">
        <v>2433</v>
      </c>
      <c r="I280" s="7" t="s">
        <v>2434</v>
      </c>
      <c r="J280" s="8" t="s">
        <v>2430</v>
      </c>
      <c r="K280" s="8" t="s">
        <v>2435</v>
      </c>
      <c r="L280" s="8" t="s">
        <v>2436</v>
      </c>
      <c r="M280" s="7" t="s">
        <v>2437</v>
      </c>
      <c r="N280" s="7" t="s">
        <v>41</v>
      </c>
    </row>
    <row r="281" customFormat="false" ht="32.8" hidden="false" customHeight="false" outlineLevel="0" collapsed="false">
      <c r="A281" s="7" t="n">
        <v>280</v>
      </c>
      <c r="B281" s="7" t="s">
        <v>2438</v>
      </c>
      <c r="C281" s="7" t="s">
        <v>2439</v>
      </c>
      <c r="D281" s="7" t="s">
        <v>764</v>
      </c>
      <c r="E281" s="8" t="s">
        <v>2440</v>
      </c>
      <c r="F281" s="8" t="s">
        <v>2441</v>
      </c>
      <c r="G281" s="8" t="s">
        <v>2442</v>
      </c>
      <c r="H281" s="8" t="s">
        <v>2443</v>
      </c>
      <c r="I281" s="7" t="s">
        <v>2444</v>
      </c>
      <c r="J281" s="8" t="s">
        <v>2440</v>
      </c>
      <c r="K281" s="8" t="s">
        <v>2445</v>
      </c>
      <c r="L281" s="8" t="s">
        <v>2446</v>
      </c>
      <c r="M281" s="7" t="s">
        <v>2447</v>
      </c>
      <c r="N281" s="7" t="s">
        <v>473</v>
      </c>
    </row>
    <row r="282" customFormat="false" ht="32.8" hidden="false" customHeight="false" outlineLevel="0" collapsed="false">
      <c r="A282" s="7" t="n">
        <v>281</v>
      </c>
      <c r="B282" s="7" t="s">
        <v>2448</v>
      </c>
      <c r="C282" s="7" t="s">
        <v>2439</v>
      </c>
      <c r="D282" s="7" t="s">
        <v>764</v>
      </c>
      <c r="E282" s="8" t="s">
        <v>2449</v>
      </c>
      <c r="F282" s="8" t="s">
        <v>2450</v>
      </c>
      <c r="G282" s="8" t="s">
        <v>2451</v>
      </c>
      <c r="H282" s="8" t="s">
        <v>2452</v>
      </c>
      <c r="I282" s="7" t="s">
        <v>2453</v>
      </c>
      <c r="J282" s="8" t="s">
        <v>2449</v>
      </c>
      <c r="K282" s="8" t="s">
        <v>2454</v>
      </c>
      <c r="L282" s="8" t="s">
        <v>2455</v>
      </c>
      <c r="M282" s="7" t="s">
        <v>2456</v>
      </c>
      <c r="N282" s="7" t="s">
        <v>41</v>
      </c>
    </row>
    <row r="283" customFormat="false" ht="32.8" hidden="false" customHeight="false" outlineLevel="0" collapsed="false">
      <c r="A283" s="7" t="n">
        <v>282</v>
      </c>
      <c r="B283" s="7" t="s">
        <v>2457</v>
      </c>
      <c r="C283" s="7" t="s">
        <v>2439</v>
      </c>
      <c r="D283" s="7" t="s">
        <v>764</v>
      </c>
      <c r="E283" s="8" t="s">
        <v>2458</v>
      </c>
      <c r="F283" s="8" t="s">
        <v>2459</v>
      </c>
      <c r="G283" s="8" t="s">
        <v>2460</v>
      </c>
      <c r="H283" s="8" t="s">
        <v>2461</v>
      </c>
      <c r="I283" s="7" t="s">
        <v>2462</v>
      </c>
      <c r="J283" s="8" t="s">
        <v>2458</v>
      </c>
      <c r="K283" s="8" t="s">
        <v>2463</v>
      </c>
      <c r="L283" s="8" t="s">
        <v>2464</v>
      </c>
      <c r="M283" s="7" t="s">
        <v>2465</v>
      </c>
      <c r="N283" s="7" t="s">
        <v>473</v>
      </c>
    </row>
    <row r="284" customFormat="false" ht="22.35" hidden="false" customHeight="false" outlineLevel="0" collapsed="false">
      <c r="A284" s="7" t="n">
        <v>283</v>
      </c>
      <c r="B284" s="7" t="s">
        <v>2466</v>
      </c>
      <c r="C284" s="7" t="s">
        <v>2439</v>
      </c>
      <c r="D284" s="7" t="s">
        <v>764</v>
      </c>
      <c r="E284" s="8" t="s">
        <v>2467</v>
      </c>
      <c r="F284" s="8" t="s">
        <v>2468</v>
      </c>
      <c r="G284" s="8" t="s">
        <v>2469</v>
      </c>
      <c r="H284" s="8" t="s">
        <v>2470</v>
      </c>
      <c r="I284" s="7" t="s">
        <v>2471</v>
      </c>
      <c r="J284" s="8" t="s">
        <v>2467</v>
      </c>
      <c r="K284" s="8" t="s">
        <v>2472</v>
      </c>
      <c r="L284" s="8" t="s">
        <v>2473</v>
      </c>
      <c r="M284" s="7" t="s">
        <v>2474</v>
      </c>
      <c r="N284" s="7" t="s">
        <v>473</v>
      </c>
    </row>
    <row r="285" customFormat="false" ht="43.25" hidden="false" customHeight="false" outlineLevel="0" collapsed="false">
      <c r="A285" s="7" t="n">
        <v>284</v>
      </c>
      <c r="B285" s="7" t="s">
        <v>2475</v>
      </c>
      <c r="C285" s="7" t="s">
        <v>2439</v>
      </c>
      <c r="D285" s="7" t="s">
        <v>764</v>
      </c>
      <c r="E285" s="8" t="s">
        <v>2476</v>
      </c>
      <c r="F285" s="8" t="s">
        <v>2477</v>
      </c>
      <c r="G285" s="8" t="s">
        <v>2478</v>
      </c>
      <c r="H285" s="8" t="s">
        <v>2479</v>
      </c>
      <c r="I285" s="7" t="s">
        <v>2480</v>
      </c>
      <c r="J285" s="8" t="s">
        <v>2476</v>
      </c>
      <c r="K285" s="8" t="s">
        <v>2481</v>
      </c>
      <c r="L285" s="8" t="s">
        <v>2482</v>
      </c>
      <c r="M285" s="7" t="s">
        <v>2483</v>
      </c>
      <c r="N285" s="7" t="s">
        <v>41</v>
      </c>
    </row>
    <row r="286" customFormat="false" ht="22.35" hidden="false" customHeight="false" outlineLevel="0" collapsed="false">
      <c r="A286" s="7" t="n">
        <v>285</v>
      </c>
      <c r="B286" s="7" t="s">
        <v>2484</v>
      </c>
      <c r="C286" s="7" t="s">
        <v>2439</v>
      </c>
      <c r="D286" s="7" t="s">
        <v>764</v>
      </c>
      <c r="E286" s="8" t="s">
        <v>2485</v>
      </c>
      <c r="F286" s="8" t="s">
        <v>2486</v>
      </c>
      <c r="G286" s="8" t="s">
        <v>2487</v>
      </c>
      <c r="H286" s="8" t="s">
        <v>2488</v>
      </c>
      <c r="I286" s="7" t="s">
        <v>2489</v>
      </c>
      <c r="J286" s="8" t="s">
        <v>2485</v>
      </c>
      <c r="K286" s="8" t="s">
        <v>2490</v>
      </c>
      <c r="L286" s="8" t="s">
        <v>2491</v>
      </c>
      <c r="M286" s="7" t="s">
        <v>2492</v>
      </c>
      <c r="N286" s="7" t="s">
        <v>41</v>
      </c>
    </row>
    <row r="287" customFormat="false" ht="32.8" hidden="false" customHeight="false" outlineLevel="0" collapsed="false">
      <c r="A287" s="7" t="n">
        <v>286</v>
      </c>
      <c r="B287" s="7" t="s">
        <v>2493</v>
      </c>
      <c r="C287" s="7" t="s">
        <v>2439</v>
      </c>
      <c r="D287" s="7" t="s">
        <v>764</v>
      </c>
      <c r="E287" s="8" t="s">
        <v>2494</v>
      </c>
      <c r="F287" s="8" t="s">
        <v>2495</v>
      </c>
      <c r="G287" s="8" t="s">
        <v>2496</v>
      </c>
      <c r="H287" s="8" t="s">
        <v>2497</v>
      </c>
      <c r="I287" s="7" t="s">
        <v>2498</v>
      </c>
      <c r="J287" s="8" t="s">
        <v>2494</v>
      </c>
      <c r="K287" s="8" t="s">
        <v>2499</v>
      </c>
      <c r="L287" s="8" t="s">
        <v>2500</v>
      </c>
      <c r="M287" s="7" t="s">
        <v>2501</v>
      </c>
      <c r="N287" s="7" t="s">
        <v>41</v>
      </c>
    </row>
    <row r="288" customFormat="false" ht="32.8" hidden="false" customHeight="false" outlineLevel="0" collapsed="false">
      <c r="A288" s="7" t="n">
        <v>287</v>
      </c>
      <c r="B288" s="7" t="s">
        <v>2502</v>
      </c>
      <c r="C288" s="7" t="s">
        <v>2439</v>
      </c>
      <c r="D288" s="7" t="s">
        <v>764</v>
      </c>
      <c r="E288" s="8" t="s">
        <v>2503</v>
      </c>
      <c r="F288" s="8" t="s">
        <v>2504</v>
      </c>
      <c r="G288" s="8" t="s">
        <v>2505</v>
      </c>
      <c r="H288" s="8" t="s">
        <v>2506</v>
      </c>
      <c r="I288" s="7" t="s">
        <v>2507</v>
      </c>
      <c r="J288" s="8" t="s">
        <v>2503</v>
      </c>
      <c r="K288" s="8" t="s">
        <v>2508</v>
      </c>
      <c r="L288" s="8" t="s">
        <v>2509</v>
      </c>
      <c r="M288" s="7" t="s">
        <v>2510</v>
      </c>
      <c r="N288" s="7" t="s">
        <v>473</v>
      </c>
    </row>
    <row r="289" customFormat="false" ht="22.35" hidden="false" customHeight="false" outlineLevel="0" collapsed="false">
      <c r="A289" s="7" t="n">
        <v>288</v>
      </c>
      <c r="B289" s="7" t="s">
        <v>2511</v>
      </c>
      <c r="C289" s="7" t="s">
        <v>2512</v>
      </c>
      <c r="D289" s="7" t="s">
        <v>428</v>
      </c>
      <c r="E289" s="8" t="s">
        <v>2513</v>
      </c>
      <c r="F289" s="8" t="s">
        <v>2514</v>
      </c>
      <c r="G289" s="8" t="s">
        <v>2515</v>
      </c>
      <c r="H289" s="8" t="s">
        <v>2516</v>
      </c>
      <c r="I289" s="7" t="s">
        <v>2517</v>
      </c>
      <c r="J289" s="8" t="s">
        <v>2513</v>
      </c>
      <c r="K289" s="8" t="s">
        <v>2518</v>
      </c>
      <c r="L289" s="8" t="s">
        <v>2519</v>
      </c>
      <c r="M289" s="7" t="s">
        <v>525</v>
      </c>
      <c r="N289" s="7" t="s">
        <v>41</v>
      </c>
    </row>
    <row r="290" customFormat="false" ht="22.35" hidden="false" customHeight="false" outlineLevel="0" collapsed="false">
      <c r="A290" s="7" t="n">
        <v>289</v>
      </c>
      <c r="B290" s="7" t="s">
        <v>2520</v>
      </c>
      <c r="C290" s="7" t="s">
        <v>2512</v>
      </c>
      <c r="D290" s="7" t="s">
        <v>428</v>
      </c>
      <c r="E290" s="8" t="s">
        <v>2521</v>
      </c>
      <c r="F290" s="8" t="s">
        <v>2522</v>
      </c>
      <c r="G290" s="8" t="s">
        <v>2523</v>
      </c>
      <c r="H290" s="8" t="s">
        <v>2524</v>
      </c>
      <c r="I290" s="7" t="s">
        <v>2525</v>
      </c>
      <c r="J290" s="8" t="s">
        <v>2521</v>
      </c>
      <c r="K290" s="8" t="s">
        <v>2526</v>
      </c>
      <c r="L290" s="8" t="s">
        <v>2527</v>
      </c>
      <c r="M290" s="7" t="s">
        <v>2528</v>
      </c>
      <c r="N290" s="7" t="s">
        <v>41</v>
      </c>
    </row>
    <row r="291" customFormat="false" ht="22.35" hidden="false" customHeight="false" outlineLevel="0" collapsed="false">
      <c r="A291" s="7" t="n">
        <v>290</v>
      </c>
      <c r="B291" s="7" t="s">
        <v>2529</v>
      </c>
      <c r="C291" s="7" t="s">
        <v>2512</v>
      </c>
      <c r="D291" s="7" t="s">
        <v>428</v>
      </c>
      <c r="E291" s="8" t="s">
        <v>2530</v>
      </c>
      <c r="F291" s="8" t="s">
        <v>2531</v>
      </c>
      <c r="G291" s="8" t="s">
        <v>2532</v>
      </c>
      <c r="H291" s="8" t="s">
        <v>2533</v>
      </c>
      <c r="I291" s="7" t="s">
        <v>2534</v>
      </c>
      <c r="J291" s="8" t="s">
        <v>2530</v>
      </c>
      <c r="K291" s="8" t="s">
        <v>2535</v>
      </c>
      <c r="L291" s="8" t="s">
        <v>2536</v>
      </c>
      <c r="M291" s="7" t="s">
        <v>40</v>
      </c>
      <c r="N291" s="7" t="s">
        <v>41</v>
      </c>
    </row>
    <row r="292" customFormat="false" ht="22.35" hidden="false" customHeight="false" outlineLevel="0" collapsed="false">
      <c r="A292" s="7" t="n">
        <v>291</v>
      </c>
      <c r="B292" s="7" t="s">
        <v>2537</v>
      </c>
      <c r="C292" s="7" t="s">
        <v>2512</v>
      </c>
      <c r="D292" s="7" t="s">
        <v>428</v>
      </c>
      <c r="E292" s="8" t="s">
        <v>2538</v>
      </c>
      <c r="F292" s="8" t="s">
        <v>2539</v>
      </c>
      <c r="G292" s="8" t="s">
        <v>2540</v>
      </c>
      <c r="H292" s="8" t="s">
        <v>2541</v>
      </c>
      <c r="I292" s="7" t="s">
        <v>2542</v>
      </c>
      <c r="J292" s="8" t="s">
        <v>2538</v>
      </c>
      <c r="K292" s="8" t="s">
        <v>2543</v>
      </c>
      <c r="L292" s="8" t="s">
        <v>2544</v>
      </c>
      <c r="M292" s="7" t="s">
        <v>2545</v>
      </c>
      <c r="N292" s="7" t="s">
        <v>41</v>
      </c>
    </row>
    <row r="293" customFormat="false" ht="22.35" hidden="false" customHeight="false" outlineLevel="0" collapsed="false">
      <c r="A293" s="7" t="n">
        <v>292</v>
      </c>
      <c r="B293" s="7" t="s">
        <v>2546</v>
      </c>
      <c r="C293" s="7" t="s">
        <v>2512</v>
      </c>
      <c r="D293" s="7" t="s">
        <v>428</v>
      </c>
      <c r="E293" s="8" t="s">
        <v>2547</v>
      </c>
      <c r="F293" s="8" t="s">
        <v>2548</v>
      </c>
      <c r="G293" s="8" t="s">
        <v>2549</v>
      </c>
      <c r="H293" s="8" t="s">
        <v>2550</v>
      </c>
      <c r="I293" s="7" t="s">
        <v>2551</v>
      </c>
      <c r="J293" s="8" t="s">
        <v>2547</v>
      </c>
      <c r="K293" s="8" t="s">
        <v>2552</v>
      </c>
      <c r="L293" s="8" t="s">
        <v>2553</v>
      </c>
      <c r="M293" s="7" t="s">
        <v>635</v>
      </c>
      <c r="N293" s="7" t="s">
        <v>41</v>
      </c>
    </row>
    <row r="294" customFormat="false" ht="22.35" hidden="false" customHeight="false" outlineLevel="0" collapsed="false">
      <c r="A294" s="7" t="n">
        <v>293</v>
      </c>
      <c r="B294" s="7" t="s">
        <v>2554</v>
      </c>
      <c r="C294" s="7" t="s">
        <v>2512</v>
      </c>
      <c r="D294" s="7" t="s">
        <v>428</v>
      </c>
      <c r="E294" s="8" t="s">
        <v>2555</v>
      </c>
      <c r="F294" s="8" t="s">
        <v>2556</v>
      </c>
      <c r="G294" s="8" t="s">
        <v>2557</v>
      </c>
      <c r="H294" s="8" t="s">
        <v>2558</v>
      </c>
      <c r="I294" s="7" t="s">
        <v>2559</v>
      </c>
      <c r="J294" s="8" t="s">
        <v>2555</v>
      </c>
      <c r="K294" s="8" t="s">
        <v>2560</v>
      </c>
      <c r="L294" s="8" t="s">
        <v>2561</v>
      </c>
      <c r="M294" s="7" t="s">
        <v>40</v>
      </c>
      <c r="N294" s="7" t="s">
        <v>41</v>
      </c>
    </row>
    <row r="295" customFormat="false" ht="22.35" hidden="false" customHeight="false" outlineLevel="0" collapsed="false">
      <c r="A295" s="7" t="n">
        <v>294</v>
      </c>
      <c r="B295" s="7" t="s">
        <v>2562</v>
      </c>
      <c r="C295" s="7" t="s">
        <v>2512</v>
      </c>
      <c r="D295" s="7" t="s">
        <v>428</v>
      </c>
      <c r="E295" s="8" t="s">
        <v>2563</v>
      </c>
      <c r="F295" s="8" t="s">
        <v>2564</v>
      </c>
      <c r="G295" s="8" t="s">
        <v>2565</v>
      </c>
      <c r="H295" s="8" t="s">
        <v>2566</v>
      </c>
      <c r="I295" s="7" t="s">
        <v>2567</v>
      </c>
      <c r="J295" s="8" t="s">
        <v>2563</v>
      </c>
      <c r="K295" s="8" t="s">
        <v>2568</v>
      </c>
      <c r="L295" s="8" t="s">
        <v>2569</v>
      </c>
      <c r="M295" s="7" t="s">
        <v>525</v>
      </c>
      <c r="N295" s="7" t="s">
        <v>41</v>
      </c>
    </row>
    <row r="296" customFormat="false" ht="32.8" hidden="false" customHeight="false" outlineLevel="0" collapsed="false">
      <c r="A296" s="7" t="n">
        <v>295</v>
      </c>
      <c r="B296" s="7" t="s">
        <v>2570</v>
      </c>
      <c r="C296" s="7" t="s">
        <v>2512</v>
      </c>
      <c r="D296" s="7" t="s">
        <v>428</v>
      </c>
      <c r="E296" s="8" t="s">
        <v>2571</v>
      </c>
      <c r="F296" s="8" t="s">
        <v>2572</v>
      </c>
      <c r="G296" s="8" t="s">
        <v>2573</v>
      </c>
      <c r="H296" s="8" t="s">
        <v>2574</v>
      </c>
      <c r="I296" s="7" t="s">
        <v>2575</v>
      </c>
      <c r="J296" s="8" t="s">
        <v>2571</v>
      </c>
      <c r="K296" s="8" t="s">
        <v>2576</v>
      </c>
      <c r="L296" s="8" t="s">
        <v>2577</v>
      </c>
      <c r="M296" s="7" t="s">
        <v>2578</v>
      </c>
      <c r="N296" s="7" t="s">
        <v>473</v>
      </c>
    </row>
    <row r="297" customFormat="false" ht="22.35" hidden="false" customHeight="false" outlineLevel="0" collapsed="false">
      <c r="A297" s="7" t="n">
        <v>296</v>
      </c>
      <c r="B297" s="7" t="s">
        <v>2579</v>
      </c>
      <c r="C297" s="7" t="s">
        <v>2512</v>
      </c>
      <c r="D297" s="7" t="s">
        <v>428</v>
      </c>
      <c r="E297" s="8" t="s">
        <v>2580</v>
      </c>
      <c r="F297" s="8" t="s">
        <v>2581</v>
      </c>
      <c r="G297" s="8" t="s">
        <v>2582</v>
      </c>
      <c r="H297" s="8" t="s">
        <v>2583</v>
      </c>
      <c r="I297" s="7" t="s">
        <v>2584</v>
      </c>
      <c r="J297" s="8" t="s">
        <v>2580</v>
      </c>
      <c r="K297" s="8" t="s">
        <v>2585</v>
      </c>
      <c r="L297" s="8" t="s">
        <v>2586</v>
      </c>
      <c r="M297" s="7" t="s">
        <v>525</v>
      </c>
      <c r="N297" s="7" t="s">
        <v>41</v>
      </c>
    </row>
    <row r="298" customFormat="false" ht="22.35" hidden="false" customHeight="false" outlineLevel="0" collapsed="false">
      <c r="A298" s="7" t="n">
        <v>297</v>
      </c>
      <c r="B298" s="7" t="s">
        <v>2587</v>
      </c>
      <c r="C298" s="7" t="s">
        <v>2512</v>
      </c>
      <c r="D298" s="7" t="s">
        <v>428</v>
      </c>
      <c r="E298" s="8" t="s">
        <v>2588</v>
      </c>
      <c r="F298" s="8" t="s">
        <v>2589</v>
      </c>
      <c r="G298" s="8" t="s">
        <v>2590</v>
      </c>
      <c r="H298" s="8" t="s">
        <v>2591</v>
      </c>
      <c r="I298" s="7" t="s">
        <v>2592</v>
      </c>
      <c r="J298" s="8" t="s">
        <v>2588</v>
      </c>
      <c r="K298" s="8" t="s">
        <v>2593</v>
      </c>
      <c r="L298" s="8" t="s">
        <v>2594</v>
      </c>
      <c r="M298" s="7" t="s">
        <v>635</v>
      </c>
      <c r="N298" s="7" t="s">
        <v>41</v>
      </c>
    </row>
    <row r="299" customFormat="false" ht="22.35" hidden="false" customHeight="false" outlineLevel="0" collapsed="false">
      <c r="A299" s="7" t="n">
        <v>298</v>
      </c>
      <c r="B299" s="7" t="s">
        <v>2595</v>
      </c>
      <c r="C299" s="7" t="s">
        <v>2596</v>
      </c>
      <c r="D299" s="7" t="s">
        <v>428</v>
      </c>
      <c r="E299" s="8" t="s">
        <v>2597</v>
      </c>
      <c r="F299" s="8" t="s">
        <v>2598</v>
      </c>
      <c r="G299" s="8" t="s">
        <v>2599</v>
      </c>
      <c r="H299" s="8" t="s">
        <v>2600</v>
      </c>
      <c r="I299" s="7" t="s">
        <v>2601</v>
      </c>
      <c r="J299" s="8" t="s">
        <v>2597</v>
      </c>
      <c r="K299" s="8" t="s">
        <v>2602</v>
      </c>
      <c r="L299" s="8" t="s">
        <v>2603</v>
      </c>
      <c r="M299" s="7" t="s">
        <v>40</v>
      </c>
      <c r="N299" s="7" t="s">
        <v>41</v>
      </c>
    </row>
    <row r="300" customFormat="false" ht="22.35" hidden="false" customHeight="false" outlineLevel="0" collapsed="false">
      <c r="A300" s="7" t="n">
        <v>299</v>
      </c>
      <c r="B300" s="7" t="s">
        <v>2604</v>
      </c>
      <c r="C300" s="7" t="s">
        <v>2596</v>
      </c>
      <c r="D300" s="7" t="s">
        <v>428</v>
      </c>
      <c r="E300" s="8" t="s">
        <v>2605</v>
      </c>
      <c r="F300" s="8" t="s">
        <v>2606</v>
      </c>
      <c r="G300" s="8" t="s">
        <v>2607</v>
      </c>
      <c r="H300" s="8" t="s">
        <v>2608</v>
      </c>
      <c r="I300" s="7" t="s">
        <v>769</v>
      </c>
      <c r="J300" s="8" t="s">
        <v>2605</v>
      </c>
      <c r="K300" s="8" t="s">
        <v>2609</v>
      </c>
      <c r="L300" s="8" t="s">
        <v>2610</v>
      </c>
      <c r="M300" s="7" t="s">
        <v>40</v>
      </c>
      <c r="N300" s="7" t="s">
        <v>41</v>
      </c>
    </row>
    <row r="301" customFormat="false" ht="22.35" hidden="false" customHeight="false" outlineLevel="0" collapsed="false">
      <c r="A301" s="7" t="n">
        <v>300</v>
      </c>
      <c r="B301" s="7" t="s">
        <v>2611</v>
      </c>
      <c r="C301" s="7" t="s">
        <v>2596</v>
      </c>
      <c r="D301" s="7" t="s">
        <v>428</v>
      </c>
      <c r="E301" s="8" t="s">
        <v>2612</v>
      </c>
      <c r="F301" s="8" t="s">
        <v>2613</v>
      </c>
      <c r="G301" s="8" t="s">
        <v>2614</v>
      </c>
      <c r="H301" s="8" t="s">
        <v>2615</v>
      </c>
      <c r="I301" s="7" t="s">
        <v>2616</v>
      </c>
      <c r="J301" s="8" t="s">
        <v>2612</v>
      </c>
      <c r="K301" s="8" t="s">
        <v>2617</v>
      </c>
      <c r="L301" s="8" t="s">
        <v>2618</v>
      </c>
      <c r="M301" s="7" t="s">
        <v>40</v>
      </c>
      <c r="N301" s="7" t="s">
        <v>41</v>
      </c>
    </row>
    <row r="302" customFormat="false" ht="22.35" hidden="false" customHeight="false" outlineLevel="0" collapsed="false">
      <c r="A302" s="7" t="n">
        <v>301</v>
      </c>
      <c r="B302" s="7" t="s">
        <v>2619</v>
      </c>
      <c r="C302" s="7" t="s">
        <v>2596</v>
      </c>
      <c r="D302" s="7" t="s">
        <v>428</v>
      </c>
      <c r="E302" s="8" t="s">
        <v>2620</v>
      </c>
      <c r="F302" s="8" t="s">
        <v>2621</v>
      </c>
      <c r="G302" s="8" t="s">
        <v>2622</v>
      </c>
      <c r="H302" s="8" t="s">
        <v>2623</v>
      </c>
      <c r="I302" s="7" t="s">
        <v>2624</v>
      </c>
      <c r="J302" s="8" t="s">
        <v>2620</v>
      </c>
      <c r="K302" s="8" t="s">
        <v>2625</v>
      </c>
      <c r="L302" s="8" t="s">
        <v>2626</v>
      </c>
      <c r="M302" s="7" t="s">
        <v>2627</v>
      </c>
      <c r="N302" s="7" t="s">
        <v>41</v>
      </c>
    </row>
    <row r="303" customFormat="false" ht="22.35" hidden="false" customHeight="false" outlineLevel="0" collapsed="false">
      <c r="A303" s="7" t="n">
        <v>302</v>
      </c>
      <c r="B303" s="7" t="s">
        <v>2628</v>
      </c>
      <c r="C303" s="7" t="s">
        <v>2596</v>
      </c>
      <c r="D303" s="7" t="s">
        <v>428</v>
      </c>
      <c r="E303" s="8" t="s">
        <v>2629</v>
      </c>
      <c r="F303" s="8" t="s">
        <v>2630</v>
      </c>
      <c r="G303" s="8" t="s">
        <v>2631</v>
      </c>
      <c r="H303" s="8" t="s">
        <v>2632</v>
      </c>
      <c r="I303" s="7" t="s">
        <v>2633</v>
      </c>
      <c r="J303" s="8" t="s">
        <v>2629</v>
      </c>
      <c r="K303" s="8" t="s">
        <v>2634</v>
      </c>
      <c r="L303" s="8" t="s">
        <v>2635</v>
      </c>
      <c r="M303" s="7" t="s">
        <v>40</v>
      </c>
      <c r="N303" s="7" t="s">
        <v>41</v>
      </c>
    </row>
    <row r="304" customFormat="false" ht="32.8" hidden="false" customHeight="false" outlineLevel="0" collapsed="false">
      <c r="A304" s="7" t="n">
        <v>303</v>
      </c>
      <c r="B304" s="7" t="s">
        <v>2636</v>
      </c>
      <c r="C304" s="7" t="s">
        <v>2596</v>
      </c>
      <c r="D304" s="7" t="s">
        <v>428</v>
      </c>
      <c r="E304" s="8" t="s">
        <v>2637</v>
      </c>
      <c r="F304" s="8" t="s">
        <v>2638</v>
      </c>
      <c r="G304" s="8" t="s">
        <v>2639</v>
      </c>
      <c r="H304" s="8" t="s">
        <v>2640</v>
      </c>
      <c r="I304" s="7" t="s">
        <v>2641</v>
      </c>
      <c r="J304" s="8" t="s">
        <v>2637</v>
      </c>
      <c r="K304" s="8" t="s">
        <v>2642</v>
      </c>
      <c r="L304" s="8" t="s">
        <v>2643</v>
      </c>
      <c r="M304" s="7" t="s">
        <v>635</v>
      </c>
      <c r="N304" s="7" t="s">
        <v>41</v>
      </c>
    </row>
    <row r="305" customFormat="false" ht="24.6" hidden="false" customHeight="false" outlineLevel="0" collapsed="false">
      <c r="A305" s="7" t="n">
        <v>304</v>
      </c>
      <c r="B305" s="7" t="s">
        <v>2644</v>
      </c>
      <c r="C305" s="7" t="s">
        <v>2596</v>
      </c>
      <c r="D305" s="7" t="s">
        <v>428</v>
      </c>
      <c r="E305" s="8" t="s">
        <v>2645</v>
      </c>
      <c r="F305" s="8" t="s">
        <v>2646</v>
      </c>
      <c r="G305" s="8" t="s">
        <v>2647</v>
      </c>
      <c r="H305" s="8" t="s">
        <v>2648</v>
      </c>
      <c r="I305" s="7" t="s">
        <v>2649</v>
      </c>
      <c r="J305" s="8" t="s">
        <v>2645</v>
      </c>
      <c r="K305" s="8" t="s">
        <v>2650</v>
      </c>
      <c r="L305" s="8" t="s">
        <v>2651</v>
      </c>
      <c r="M305" s="7" t="s">
        <v>40</v>
      </c>
      <c r="N305" s="7" t="s">
        <v>41</v>
      </c>
    </row>
    <row r="306" customFormat="false" ht="22.35" hidden="false" customHeight="false" outlineLevel="0" collapsed="false">
      <c r="A306" s="7" t="n">
        <v>305</v>
      </c>
      <c r="B306" s="7" t="s">
        <v>2652</v>
      </c>
      <c r="C306" s="7" t="s">
        <v>2596</v>
      </c>
      <c r="D306" s="7" t="s">
        <v>428</v>
      </c>
      <c r="E306" s="8" t="s">
        <v>2653</v>
      </c>
      <c r="F306" s="8" t="s">
        <v>2654</v>
      </c>
      <c r="G306" s="8" t="s">
        <v>2655</v>
      </c>
      <c r="H306" s="8" t="s">
        <v>2656</v>
      </c>
      <c r="I306" s="7" t="s">
        <v>46</v>
      </c>
      <c r="J306" s="8" t="s">
        <v>2653</v>
      </c>
      <c r="K306" s="8" t="s">
        <v>2657</v>
      </c>
      <c r="L306" s="8" t="s">
        <v>2658</v>
      </c>
      <c r="M306" s="7" t="s">
        <v>2659</v>
      </c>
      <c r="N306" s="7" t="s">
        <v>41</v>
      </c>
    </row>
    <row r="307" customFormat="false" ht="32.8" hidden="false" customHeight="false" outlineLevel="0" collapsed="false">
      <c r="A307" s="7" t="n">
        <v>306</v>
      </c>
      <c r="B307" s="7" t="s">
        <v>2660</v>
      </c>
      <c r="C307" s="7" t="s">
        <v>2596</v>
      </c>
      <c r="D307" s="7" t="s">
        <v>428</v>
      </c>
      <c r="E307" s="8" t="s">
        <v>2661</v>
      </c>
      <c r="F307" s="8" t="s">
        <v>2662</v>
      </c>
      <c r="G307" s="8" t="s">
        <v>2663</v>
      </c>
      <c r="H307" s="8" t="s">
        <v>2664</v>
      </c>
      <c r="I307" s="7" t="s">
        <v>2665</v>
      </c>
      <c r="J307" s="8" t="s">
        <v>2661</v>
      </c>
      <c r="K307" s="8" t="s">
        <v>2666</v>
      </c>
      <c r="L307" s="8" t="s">
        <v>2667</v>
      </c>
      <c r="M307" s="7" t="s">
        <v>2668</v>
      </c>
      <c r="N307" s="7" t="s">
        <v>41</v>
      </c>
    </row>
    <row r="308" customFormat="false" ht="22.35" hidden="false" customHeight="false" outlineLevel="0" collapsed="false">
      <c r="A308" s="7" t="n">
        <v>307</v>
      </c>
      <c r="B308" s="7" t="s">
        <v>2669</v>
      </c>
      <c r="C308" s="7" t="s">
        <v>2596</v>
      </c>
      <c r="D308" s="7" t="s">
        <v>428</v>
      </c>
      <c r="E308" s="8" t="s">
        <v>2670</v>
      </c>
      <c r="F308" s="8" t="s">
        <v>2671</v>
      </c>
      <c r="G308" s="8" t="s">
        <v>2672</v>
      </c>
      <c r="H308" s="8" t="s">
        <v>2673</v>
      </c>
      <c r="I308" s="7" t="s">
        <v>2674</v>
      </c>
      <c r="J308" s="8" t="s">
        <v>2670</v>
      </c>
      <c r="K308" s="8" t="s">
        <v>2675</v>
      </c>
      <c r="L308" s="8" t="s">
        <v>2676</v>
      </c>
      <c r="M308" s="7" t="s">
        <v>40</v>
      </c>
      <c r="N308" s="7" t="s">
        <v>41</v>
      </c>
    </row>
    <row r="309" customFormat="false" ht="22.35" hidden="false" customHeight="false" outlineLevel="0" collapsed="false">
      <c r="A309" s="7" t="n">
        <v>308</v>
      </c>
      <c r="B309" s="7" t="s">
        <v>2677</v>
      </c>
      <c r="C309" s="7" t="s">
        <v>2596</v>
      </c>
      <c r="D309" s="7" t="s">
        <v>428</v>
      </c>
      <c r="E309" s="8" t="s">
        <v>2678</v>
      </c>
      <c r="F309" s="8" t="s">
        <v>2679</v>
      </c>
      <c r="G309" s="8" t="s">
        <v>2680</v>
      </c>
      <c r="H309" s="8" t="s">
        <v>2681</v>
      </c>
      <c r="I309" s="7" t="s">
        <v>2682</v>
      </c>
      <c r="J309" s="8" t="s">
        <v>2678</v>
      </c>
      <c r="K309" s="8" t="s">
        <v>2683</v>
      </c>
      <c r="L309" s="8" t="s">
        <v>2684</v>
      </c>
      <c r="M309" s="7" t="s">
        <v>2627</v>
      </c>
      <c r="N309" s="7" t="s">
        <v>41</v>
      </c>
    </row>
    <row r="310" customFormat="false" ht="22.35" hidden="false" customHeight="false" outlineLevel="0" collapsed="false">
      <c r="A310" s="7" t="n">
        <v>309</v>
      </c>
      <c r="B310" s="7" t="s">
        <v>2685</v>
      </c>
      <c r="C310" s="7" t="s">
        <v>2596</v>
      </c>
      <c r="D310" s="7" t="s">
        <v>428</v>
      </c>
      <c r="E310" s="8" t="s">
        <v>2686</v>
      </c>
      <c r="F310" s="8" t="s">
        <v>2687</v>
      </c>
      <c r="G310" s="8" t="s">
        <v>2688</v>
      </c>
      <c r="H310" s="8" t="s">
        <v>2689</v>
      </c>
      <c r="I310" s="7" t="s">
        <v>1156</v>
      </c>
      <c r="J310" s="8" t="s">
        <v>2686</v>
      </c>
      <c r="K310" s="8" t="s">
        <v>2690</v>
      </c>
      <c r="L310" s="8" t="s">
        <v>2691</v>
      </c>
      <c r="M310" s="7" t="s">
        <v>40</v>
      </c>
      <c r="N310" s="7" t="s">
        <v>41</v>
      </c>
    </row>
    <row r="311" customFormat="false" ht="32.8" hidden="false" customHeight="false" outlineLevel="0" collapsed="false">
      <c r="A311" s="7" t="n">
        <v>310</v>
      </c>
      <c r="B311" s="7" t="s">
        <v>2692</v>
      </c>
      <c r="C311" s="7" t="s">
        <v>2693</v>
      </c>
      <c r="D311" s="7" t="s">
        <v>428</v>
      </c>
      <c r="E311" s="8" t="s">
        <v>2694</v>
      </c>
      <c r="F311" s="8" t="s">
        <v>2695</v>
      </c>
      <c r="G311" s="8" t="s">
        <v>2696</v>
      </c>
      <c r="H311" s="8" t="s">
        <v>2697</v>
      </c>
      <c r="I311" s="7" t="s">
        <v>2698</v>
      </c>
      <c r="J311" s="8" t="s">
        <v>2694</v>
      </c>
      <c r="K311" s="8" t="s">
        <v>2699</v>
      </c>
      <c r="L311" s="8" t="s">
        <v>2700</v>
      </c>
      <c r="M311" s="7" t="s">
        <v>40</v>
      </c>
      <c r="N311" s="7" t="s">
        <v>41</v>
      </c>
    </row>
    <row r="312" customFormat="false" ht="22.35" hidden="false" customHeight="false" outlineLevel="0" collapsed="false">
      <c r="A312" s="7" t="n">
        <v>311</v>
      </c>
      <c r="B312" s="7" t="s">
        <v>2701</v>
      </c>
      <c r="C312" s="7" t="s">
        <v>2693</v>
      </c>
      <c r="D312" s="7" t="s">
        <v>428</v>
      </c>
      <c r="E312" s="8" t="s">
        <v>2702</v>
      </c>
      <c r="F312" s="8" t="s">
        <v>2703</v>
      </c>
      <c r="G312" s="8" t="s">
        <v>2704</v>
      </c>
      <c r="H312" s="8" t="s">
        <v>2705</v>
      </c>
      <c r="I312" s="7" t="s">
        <v>2706</v>
      </c>
      <c r="J312" s="8" t="s">
        <v>2702</v>
      </c>
      <c r="K312" s="8" t="s">
        <v>2707</v>
      </c>
      <c r="L312" s="8" t="s">
        <v>2708</v>
      </c>
      <c r="M312" s="7" t="s">
        <v>40</v>
      </c>
      <c r="N312" s="7" t="s">
        <v>41</v>
      </c>
    </row>
    <row r="313" customFormat="false" ht="32.8" hidden="false" customHeight="false" outlineLevel="0" collapsed="false">
      <c r="A313" s="7" t="n">
        <v>312</v>
      </c>
      <c r="B313" s="7" t="s">
        <v>2709</v>
      </c>
      <c r="C313" s="7" t="s">
        <v>2693</v>
      </c>
      <c r="D313" s="7" t="s">
        <v>428</v>
      </c>
      <c r="E313" s="8" t="s">
        <v>2710</v>
      </c>
      <c r="F313" s="8" t="s">
        <v>2711</v>
      </c>
      <c r="G313" s="8" t="s">
        <v>2712</v>
      </c>
      <c r="H313" s="8" t="s">
        <v>2713</v>
      </c>
      <c r="I313" s="7" t="s">
        <v>2714</v>
      </c>
      <c r="J313" s="8" t="s">
        <v>2710</v>
      </c>
      <c r="K313" s="8" t="s">
        <v>2715</v>
      </c>
      <c r="L313" s="8" t="s">
        <v>2716</v>
      </c>
      <c r="M313" s="7" t="s">
        <v>2717</v>
      </c>
      <c r="N313" s="7" t="s">
        <v>473</v>
      </c>
    </row>
    <row r="314" customFormat="false" ht="32.8" hidden="false" customHeight="false" outlineLevel="0" collapsed="false">
      <c r="A314" s="7" t="n">
        <v>313</v>
      </c>
      <c r="B314" s="7" t="s">
        <v>2718</v>
      </c>
      <c r="C314" s="7" t="s">
        <v>2693</v>
      </c>
      <c r="D314" s="7" t="s">
        <v>428</v>
      </c>
      <c r="E314" s="8" t="s">
        <v>2719</v>
      </c>
      <c r="F314" s="8" t="s">
        <v>2720</v>
      </c>
      <c r="G314" s="8" t="s">
        <v>2721</v>
      </c>
      <c r="H314" s="8" t="s">
        <v>2722</v>
      </c>
      <c r="I314" s="7" t="s">
        <v>2723</v>
      </c>
      <c r="J314" s="8" t="s">
        <v>2719</v>
      </c>
      <c r="K314" s="8" t="s">
        <v>2724</v>
      </c>
      <c r="L314" s="8" t="s">
        <v>2725</v>
      </c>
      <c r="M314" s="7" t="s">
        <v>40</v>
      </c>
      <c r="N314" s="7" t="s">
        <v>41</v>
      </c>
    </row>
    <row r="315" customFormat="false" ht="22.35" hidden="false" customHeight="false" outlineLevel="0" collapsed="false">
      <c r="A315" s="7" t="n">
        <v>314</v>
      </c>
      <c r="B315" s="7" t="s">
        <v>2726</v>
      </c>
      <c r="C315" s="7" t="s">
        <v>2693</v>
      </c>
      <c r="D315" s="7" t="s">
        <v>428</v>
      </c>
      <c r="E315" s="8" t="s">
        <v>2727</v>
      </c>
      <c r="F315" s="8" t="s">
        <v>2728</v>
      </c>
      <c r="G315" s="8" t="s">
        <v>2729</v>
      </c>
      <c r="H315" s="8" t="s">
        <v>2730</v>
      </c>
      <c r="I315" s="7" t="s">
        <v>2731</v>
      </c>
      <c r="J315" s="8" t="s">
        <v>2727</v>
      </c>
      <c r="K315" s="8" t="s">
        <v>2732</v>
      </c>
      <c r="L315" s="8" t="s">
        <v>2733</v>
      </c>
      <c r="M315" s="7" t="s">
        <v>360</v>
      </c>
      <c r="N315" s="7" t="s">
        <v>473</v>
      </c>
    </row>
    <row r="316" customFormat="false" ht="22.35" hidden="false" customHeight="false" outlineLevel="0" collapsed="false">
      <c r="A316" s="7" t="n">
        <v>315</v>
      </c>
      <c r="B316" s="7" t="s">
        <v>2734</v>
      </c>
      <c r="C316" s="7" t="s">
        <v>2693</v>
      </c>
      <c r="D316" s="7" t="s">
        <v>428</v>
      </c>
      <c r="E316" s="8" t="s">
        <v>2735</v>
      </c>
      <c r="F316" s="8" t="s">
        <v>2736</v>
      </c>
      <c r="G316" s="8" t="s">
        <v>2737</v>
      </c>
      <c r="H316" s="8" t="s">
        <v>2738</v>
      </c>
      <c r="I316" s="7" t="s">
        <v>2739</v>
      </c>
      <c r="J316" s="8" t="s">
        <v>2735</v>
      </c>
      <c r="K316" s="8" t="s">
        <v>2740</v>
      </c>
      <c r="L316" s="8" t="s">
        <v>2741</v>
      </c>
      <c r="M316" s="7" t="s">
        <v>567</v>
      </c>
      <c r="N316" s="7" t="s">
        <v>41</v>
      </c>
    </row>
    <row r="317" customFormat="false" ht="22.35" hidden="false" customHeight="false" outlineLevel="0" collapsed="false">
      <c r="A317" s="7" t="n">
        <v>316</v>
      </c>
      <c r="B317" s="7" t="s">
        <v>2742</v>
      </c>
      <c r="C317" s="7" t="s">
        <v>2693</v>
      </c>
      <c r="D317" s="7" t="s">
        <v>428</v>
      </c>
      <c r="E317" s="8" t="s">
        <v>2743</v>
      </c>
      <c r="F317" s="8" t="s">
        <v>2744</v>
      </c>
      <c r="G317" s="8" t="s">
        <v>2745</v>
      </c>
      <c r="H317" s="8" t="s">
        <v>2746</v>
      </c>
      <c r="I317" s="7" t="s">
        <v>2747</v>
      </c>
      <c r="J317" s="8" t="s">
        <v>2743</v>
      </c>
      <c r="K317" s="8" t="s">
        <v>2748</v>
      </c>
      <c r="L317" s="8" t="s">
        <v>2749</v>
      </c>
      <c r="M317" s="7" t="s">
        <v>2750</v>
      </c>
      <c r="N317" s="7" t="s">
        <v>41</v>
      </c>
    </row>
    <row r="318" customFormat="false" ht="22.35" hidden="false" customHeight="false" outlineLevel="0" collapsed="false">
      <c r="A318" s="7" t="n">
        <v>317</v>
      </c>
      <c r="B318" s="7" t="s">
        <v>2751</v>
      </c>
      <c r="C318" s="7" t="s">
        <v>2693</v>
      </c>
      <c r="D318" s="7" t="s">
        <v>428</v>
      </c>
      <c r="E318" s="8" t="s">
        <v>2752</v>
      </c>
      <c r="F318" s="8" t="s">
        <v>2753</v>
      </c>
      <c r="G318" s="8" t="s">
        <v>2754</v>
      </c>
      <c r="H318" s="8" t="s">
        <v>2755</v>
      </c>
      <c r="I318" s="7" t="s">
        <v>2756</v>
      </c>
      <c r="J318" s="8" t="s">
        <v>2752</v>
      </c>
      <c r="K318" s="8" t="s">
        <v>2757</v>
      </c>
      <c r="L318" s="8" t="s">
        <v>2758</v>
      </c>
      <c r="M318" s="7" t="s">
        <v>360</v>
      </c>
      <c r="N318" s="7" t="s">
        <v>473</v>
      </c>
    </row>
    <row r="319" customFormat="false" ht="22.35" hidden="false" customHeight="false" outlineLevel="0" collapsed="false">
      <c r="A319" s="7" t="n">
        <v>318</v>
      </c>
      <c r="B319" s="7" t="s">
        <v>2759</v>
      </c>
      <c r="C319" s="7" t="s">
        <v>2693</v>
      </c>
      <c r="D319" s="7" t="s">
        <v>428</v>
      </c>
      <c r="E319" s="8" t="s">
        <v>2760</v>
      </c>
      <c r="F319" s="8" t="s">
        <v>2761</v>
      </c>
      <c r="G319" s="8" t="s">
        <v>2762</v>
      </c>
      <c r="H319" s="8" t="s">
        <v>2763</v>
      </c>
      <c r="I319" s="7" t="s">
        <v>2764</v>
      </c>
      <c r="J319" s="8" t="s">
        <v>2760</v>
      </c>
      <c r="K319" s="8" t="s">
        <v>2765</v>
      </c>
      <c r="L319" s="8" t="s">
        <v>2766</v>
      </c>
      <c r="M319" s="7" t="s">
        <v>456</v>
      </c>
      <c r="N319" s="7" t="s">
        <v>41</v>
      </c>
    </row>
    <row r="320" customFormat="false" ht="22.35" hidden="false" customHeight="false" outlineLevel="0" collapsed="false">
      <c r="A320" s="7" t="n">
        <v>319</v>
      </c>
      <c r="B320" s="7" t="s">
        <v>2767</v>
      </c>
      <c r="C320" s="7" t="s">
        <v>2693</v>
      </c>
      <c r="D320" s="7" t="s">
        <v>764</v>
      </c>
      <c r="E320" s="8" t="s">
        <v>2768</v>
      </c>
      <c r="F320" s="8" t="s">
        <v>2769</v>
      </c>
      <c r="G320" s="8" t="s">
        <v>2770</v>
      </c>
      <c r="H320" s="8" t="s">
        <v>2771</v>
      </c>
      <c r="I320" s="7" t="s">
        <v>2772</v>
      </c>
      <c r="J320" s="8" t="s">
        <v>2768</v>
      </c>
      <c r="K320" s="8" t="s">
        <v>2773</v>
      </c>
      <c r="L320" s="8" t="s">
        <v>2774</v>
      </c>
      <c r="M320" s="7" t="s">
        <v>2775</v>
      </c>
      <c r="N320" s="7" t="s">
        <v>41</v>
      </c>
    </row>
    <row r="321" customFormat="false" ht="22.35" hidden="false" customHeight="false" outlineLevel="0" collapsed="false">
      <c r="A321" s="7" t="n">
        <v>320</v>
      </c>
      <c r="B321" s="7" t="s">
        <v>2776</v>
      </c>
      <c r="C321" s="7" t="s">
        <v>2693</v>
      </c>
      <c r="D321" s="7" t="s">
        <v>428</v>
      </c>
      <c r="E321" s="8" t="s">
        <v>2777</v>
      </c>
      <c r="F321" s="8" t="s">
        <v>2778</v>
      </c>
      <c r="G321" s="8" t="s">
        <v>2779</v>
      </c>
      <c r="H321" s="8" t="s">
        <v>2780</v>
      </c>
      <c r="I321" s="7" t="s">
        <v>2781</v>
      </c>
      <c r="J321" s="8" t="s">
        <v>2777</v>
      </c>
      <c r="K321" s="8" t="s">
        <v>2782</v>
      </c>
      <c r="L321" s="8" t="s">
        <v>2783</v>
      </c>
      <c r="M321" s="7" t="s">
        <v>525</v>
      </c>
      <c r="N321" s="7" t="s">
        <v>41</v>
      </c>
    </row>
    <row r="322" customFormat="false" ht="32.8" hidden="false" customHeight="false" outlineLevel="0" collapsed="false">
      <c r="A322" s="7" t="n">
        <v>321</v>
      </c>
      <c r="B322" s="7" t="s">
        <v>2784</v>
      </c>
      <c r="C322" s="7" t="s">
        <v>2693</v>
      </c>
      <c r="D322" s="7" t="s">
        <v>428</v>
      </c>
      <c r="E322" s="8" t="s">
        <v>2785</v>
      </c>
      <c r="F322" s="8" t="s">
        <v>2786</v>
      </c>
      <c r="G322" s="8" t="s">
        <v>2787</v>
      </c>
      <c r="H322" s="8" t="s">
        <v>2788</v>
      </c>
      <c r="I322" s="7" t="s">
        <v>2789</v>
      </c>
      <c r="J322" s="8" t="s">
        <v>2785</v>
      </c>
      <c r="K322" s="8" t="s">
        <v>2790</v>
      </c>
      <c r="L322" s="8" t="s">
        <v>2791</v>
      </c>
      <c r="M322" s="7" t="s">
        <v>360</v>
      </c>
      <c r="N322" s="7" t="s">
        <v>473</v>
      </c>
    </row>
    <row r="323" customFormat="false" ht="22.35" hidden="false" customHeight="false" outlineLevel="0" collapsed="false">
      <c r="A323" s="7" t="n">
        <v>322</v>
      </c>
      <c r="B323" s="7" t="s">
        <v>2792</v>
      </c>
      <c r="C323" s="7" t="s">
        <v>2793</v>
      </c>
      <c r="D323" s="7" t="s">
        <v>428</v>
      </c>
      <c r="E323" s="8" t="s">
        <v>2794</v>
      </c>
      <c r="F323" s="8" t="s">
        <v>2795</v>
      </c>
      <c r="G323" s="8" t="s">
        <v>2796</v>
      </c>
      <c r="H323" s="8" t="s">
        <v>2797</v>
      </c>
      <c r="I323" s="7" t="s">
        <v>2798</v>
      </c>
      <c r="J323" s="8" t="s">
        <v>2794</v>
      </c>
      <c r="K323" s="8" t="s">
        <v>2799</v>
      </c>
      <c r="L323" s="8" t="s">
        <v>2800</v>
      </c>
      <c r="M323" s="7" t="s">
        <v>2801</v>
      </c>
      <c r="N323" s="7" t="s">
        <v>41</v>
      </c>
    </row>
    <row r="324" customFormat="false" ht="22.35" hidden="false" customHeight="false" outlineLevel="0" collapsed="false">
      <c r="A324" s="7" t="n">
        <v>323</v>
      </c>
      <c r="B324" s="7" t="s">
        <v>2802</v>
      </c>
      <c r="C324" s="7" t="s">
        <v>2793</v>
      </c>
      <c r="D324" s="7" t="s">
        <v>428</v>
      </c>
      <c r="E324" s="8" t="s">
        <v>2803</v>
      </c>
      <c r="F324" s="8" t="s">
        <v>2804</v>
      </c>
      <c r="G324" s="8" t="s">
        <v>2805</v>
      </c>
      <c r="H324" s="8" t="s">
        <v>2806</v>
      </c>
      <c r="I324" s="7" t="s">
        <v>2807</v>
      </c>
      <c r="J324" s="8" t="s">
        <v>2803</v>
      </c>
      <c r="K324" s="8" t="s">
        <v>2808</v>
      </c>
      <c r="L324" s="8" t="s">
        <v>2809</v>
      </c>
      <c r="M324" s="7" t="s">
        <v>2810</v>
      </c>
      <c r="N324" s="7" t="s">
        <v>41</v>
      </c>
    </row>
    <row r="325" customFormat="false" ht="22.35" hidden="false" customHeight="false" outlineLevel="0" collapsed="false">
      <c r="A325" s="7" t="n">
        <v>324</v>
      </c>
      <c r="B325" s="7" t="s">
        <v>2811</v>
      </c>
      <c r="C325" s="7" t="s">
        <v>2793</v>
      </c>
      <c r="D325" s="7" t="s">
        <v>428</v>
      </c>
      <c r="E325" s="8" t="s">
        <v>2812</v>
      </c>
      <c r="F325" s="8" t="s">
        <v>2813</v>
      </c>
      <c r="G325" s="8" t="s">
        <v>2814</v>
      </c>
      <c r="H325" s="8" t="s">
        <v>2815</v>
      </c>
      <c r="I325" s="7" t="s">
        <v>2816</v>
      </c>
      <c r="J325" s="8" t="s">
        <v>2812</v>
      </c>
      <c r="K325" s="8" t="s">
        <v>2817</v>
      </c>
      <c r="L325" s="8" t="s">
        <v>2818</v>
      </c>
      <c r="M325" s="7" t="s">
        <v>719</v>
      </c>
      <c r="N325" s="7" t="s">
        <v>41</v>
      </c>
    </row>
    <row r="326" customFormat="false" ht="32.8" hidden="false" customHeight="false" outlineLevel="0" collapsed="false">
      <c r="A326" s="7" t="n">
        <v>325</v>
      </c>
      <c r="B326" s="7" t="s">
        <v>2819</v>
      </c>
      <c r="C326" s="7" t="s">
        <v>2793</v>
      </c>
      <c r="D326" s="7" t="s">
        <v>428</v>
      </c>
      <c r="E326" s="8" t="s">
        <v>2820</v>
      </c>
      <c r="F326" s="8" t="s">
        <v>2821</v>
      </c>
      <c r="G326" s="8" t="s">
        <v>2822</v>
      </c>
      <c r="H326" s="8" t="s">
        <v>2823</v>
      </c>
      <c r="I326" s="7" t="s">
        <v>2824</v>
      </c>
      <c r="J326" s="8" t="s">
        <v>2820</v>
      </c>
      <c r="K326" s="8" t="s">
        <v>2825</v>
      </c>
      <c r="L326" s="8" t="s">
        <v>2826</v>
      </c>
      <c r="M326" s="7" t="s">
        <v>2827</v>
      </c>
      <c r="N326" s="7" t="s">
        <v>41</v>
      </c>
    </row>
    <row r="327" customFormat="false" ht="22.35" hidden="false" customHeight="false" outlineLevel="0" collapsed="false">
      <c r="A327" s="7" t="n">
        <v>326</v>
      </c>
      <c r="B327" s="7" t="s">
        <v>2828</v>
      </c>
      <c r="C327" s="7" t="s">
        <v>2793</v>
      </c>
      <c r="D327" s="7" t="s">
        <v>428</v>
      </c>
      <c r="E327" s="8" t="s">
        <v>2829</v>
      </c>
      <c r="F327" s="8" t="s">
        <v>2830</v>
      </c>
      <c r="G327" s="8" t="s">
        <v>2831</v>
      </c>
      <c r="H327" s="8" t="s">
        <v>2832</v>
      </c>
      <c r="I327" s="7" t="s">
        <v>2833</v>
      </c>
      <c r="J327" s="8" t="s">
        <v>2829</v>
      </c>
      <c r="K327" s="8" t="s">
        <v>2834</v>
      </c>
      <c r="L327" s="8" t="s">
        <v>2835</v>
      </c>
      <c r="M327" s="7" t="s">
        <v>226</v>
      </c>
      <c r="N327" s="7" t="s">
        <v>41</v>
      </c>
    </row>
    <row r="328" customFormat="false" ht="22.35" hidden="false" customHeight="false" outlineLevel="0" collapsed="false">
      <c r="A328" s="7" t="n">
        <v>327</v>
      </c>
      <c r="B328" s="7" t="s">
        <v>2836</v>
      </c>
      <c r="C328" s="7" t="s">
        <v>2793</v>
      </c>
      <c r="D328" s="7" t="s">
        <v>428</v>
      </c>
      <c r="E328" s="8" t="s">
        <v>2837</v>
      </c>
      <c r="F328" s="8" t="s">
        <v>2838</v>
      </c>
      <c r="G328" s="8" t="s">
        <v>2839</v>
      </c>
      <c r="H328" s="8" t="s">
        <v>2840</v>
      </c>
      <c r="I328" s="7" t="s">
        <v>2841</v>
      </c>
      <c r="J328" s="8" t="s">
        <v>2837</v>
      </c>
      <c r="K328" s="8" t="s">
        <v>2842</v>
      </c>
      <c r="L328" s="8" t="s">
        <v>2843</v>
      </c>
      <c r="M328" s="7" t="s">
        <v>40</v>
      </c>
      <c r="N328" s="7" t="s">
        <v>41</v>
      </c>
    </row>
    <row r="329" customFormat="false" ht="32.8" hidden="false" customHeight="false" outlineLevel="0" collapsed="false">
      <c r="A329" s="7" t="n">
        <v>328</v>
      </c>
      <c r="B329" s="7" t="s">
        <v>2844</v>
      </c>
      <c r="C329" s="7" t="s">
        <v>2793</v>
      </c>
      <c r="D329" s="7" t="s">
        <v>428</v>
      </c>
      <c r="E329" s="8" t="s">
        <v>2845</v>
      </c>
      <c r="F329" s="8" t="s">
        <v>2846</v>
      </c>
      <c r="G329" s="8" t="s">
        <v>2847</v>
      </c>
      <c r="H329" s="8" t="s">
        <v>2848</v>
      </c>
      <c r="I329" s="7" t="s">
        <v>2849</v>
      </c>
      <c r="J329" s="8" t="s">
        <v>2845</v>
      </c>
      <c r="K329" s="8" t="s">
        <v>2850</v>
      </c>
      <c r="L329" s="8" t="s">
        <v>2851</v>
      </c>
      <c r="M329" s="7" t="s">
        <v>40</v>
      </c>
      <c r="N329" s="7" t="s">
        <v>41</v>
      </c>
    </row>
    <row r="330" customFormat="false" ht="22.35" hidden="false" customHeight="false" outlineLevel="0" collapsed="false">
      <c r="A330" s="7" t="n">
        <v>329</v>
      </c>
      <c r="B330" s="7" t="s">
        <v>2852</v>
      </c>
      <c r="C330" s="7" t="s">
        <v>2793</v>
      </c>
      <c r="D330" s="7" t="s">
        <v>428</v>
      </c>
      <c r="E330" s="8" t="s">
        <v>2853</v>
      </c>
      <c r="F330" s="8" t="s">
        <v>2854</v>
      </c>
      <c r="G330" s="8" t="s">
        <v>2855</v>
      </c>
      <c r="H330" s="8" t="s">
        <v>2856</v>
      </c>
      <c r="I330" s="7" t="s">
        <v>2852</v>
      </c>
      <c r="J330" s="8" t="s">
        <v>2853</v>
      </c>
      <c r="K330" s="8" t="s">
        <v>2857</v>
      </c>
      <c r="L330" s="8" t="s">
        <v>2858</v>
      </c>
      <c r="M330" s="7" t="s">
        <v>525</v>
      </c>
      <c r="N330" s="7" t="s">
        <v>41</v>
      </c>
    </row>
    <row r="331" customFormat="false" ht="32.8" hidden="false" customHeight="false" outlineLevel="0" collapsed="false">
      <c r="A331" s="7" t="n">
        <v>330</v>
      </c>
      <c r="B331" s="7" t="s">
        <v>2859</v>
      </c>
      <c r="C331" s="7" t="s">
        <v>2793</v>
      </c>
      <c r="D331" s="7" t="s">
        <v>428</v>
      </c>
      <c r="E331" s="8" t="s">
        <v>2860</v>
      </c>
      <c r="F331" s="8" t="s">
        <v>2861</v>
      </c>
      <c r="G331" s="8" t="s">
        <v>2862</v>
      </c>
      <c r="H331" s="8" t="s">
        <v>2863</v>
      </c>
      <c r="I331" s="7" t="s">
        <v>2864</v>
      </c>
      <c r="J331" s="8" t="s">
        <v>2860</v>
      </c>
      <c r="K331" s="8" t="s">
        <v>2865</v>
      </c>
      <c r="L331" s="8" t="s">
        <v>2866</v>
      </c>
      <c r="M331" s="7" t="s">
        <v>635</v>
      </c>
      <c r="N331" s="7" t="s">
        <v>41</v>
      </c>
    </row>
    <row r="332" customFormat="false" ht="32.8" hidden="false" customHeight="false" outlineLevel="0" collapsed="false">
      <c r="A332" s="7" t="n">
        <v>331</v>
      </c>
      <c r="B332" s="7" t="s">
        <v>2867</v>
      </c>
      <c r="C332" s="7" t="s">
        <v>2793</v>
      </c>
      <c r="D332" s="7" t="s">
        <v>764</v>
      </c>
      <c r="E332" s="8" t="s">
        <v>2868</v>
      </c>
      <c r="F332" s="8" t="s">
        <v>2869</v>
      </c>
      <c r="G332" s="8" t="s">
        <v>2870</v>
      </c>
      <c r="H332" s="8" t="s">
        <v>2871</v>
      </c>
      <c r="I332" s="7" t="s">
        <v>2872</v>
      </c>
      <c r="J332" s="8" t="s">
        <v>2868</v>
      </c>
      <c r="K332" s="8" t="s">
        <v>2873</v>
      </c>
      <c r="L332" s="8" t="s">
        <v>2874</v>
      </c>
      <c r="M332" s="7" t="s">
        <v>2875</v>
      </c>
      <c r="N332" s="7" t="s">
        <v>41</v>
      </c>
    </row>
    <row r="333" customFormat="false" ht="43.25" hidden="false" customHeight="false" outlineLevel="0" collapsed="false">
      <c r="A333" s="7" t="n">
        <v>332</v>
      </c>
      <c r="B333" s="7" t="s">
        <v>2876</v>
      </c>
      <c r="C333" s="7" t="s">
        <v>2793</v>
      </c>
      <c r="D333" s="7" t="s">
        <v>428</v>
      </c>
      <c r="E333" s="8" t="s">
        <v>2877</v>
      </c>
      <c r="F333" s="8" t="s">
        <v>2878</v>
      </c>
      <c r="G333" s="8" t="s">
        <v>2879</v>
      </c>
      <c r="H333" s="8" t="s">
        <v>2880</v>
      </c>
      <c r="I333" s="7" t="s">
        <v>2881</v>
      </c>
      <c r="J333" s="8" t="s">
        <v>2877</v>
      </c>
      <c r="K333" s="8" t="s">
        <v>2882</v>
      </c>
      <c r="L333" s="8" t="s">
        <v>2883</v>
      </c>
      <c r="M333" s="7" t="s">
        <v>2578</v>
      </c>
      <c r="N333" s="7" t="s">
        <v>41</v>
      </c>
    </row>
    <row r="334" customFormat="false" ht="22.35" hidden="false" customHeight="false" outlineLevel="0" collapsed="false">
      <c r="A334" s="7" t="n">
        <v>333</v>
      </c>
      <c r="B334" s="7" t="s">
        <v>2884</v>
      </c>
      <c r="C334" s="7" t="s">
        <v>2885</v>
      </c>
      <c r="D334" s="7" t="s">
        <v>428</v>
      </c>
      <c r="E334" s="8" t="s">
        <v>2886</v>
      </c>
      <c r="F334" s="8" t="s">
        <v>2887</v>
      </c>
      <c r="G334" s="8" t="s">
        <v>2888</v>
      </c>
      <c r="H334" s="8" t="s">
        <v>2889</v>
      </c>
      <c r="I334" s="7" t="s">
        <v>2890</v>
      </c>
      <c r="J334" s="8" t="s">
        <v>2886</v>
      </c>
      <c r="K334" s="8" t="s">
        <v>2891</v>
      </c>
      <c r="L334" s="8" t="s">
        <v>2892</v>
      </c>
      <c r="M334" s="7" t="s">
        <v>2893</v>
      </c>
      <c r="N334" s="7" t="s">
        <v>41</v>
      </c>
    </row>
    <row r="335" customFormat="false" ht="32.8" hidden="false" customHeight="false" outlineLevel="0" collapsed="false">
      <c r="A335" s="7" t="n">
        <v>334</v>
      </c>
      <c r="B335" s="7" t="s">
        <v>2894</v>
      </c>
      <c r="C335" s="7" t="s">
        <v>2885</v>
      </c>
      <c r="D335" s="7" t="s">
        <v>428</v>
      </c>
      <c r="E335" s="8" t="s">
        <v>2895</v>
      </c>
      <c r="F335" s="8" t="s">
        <v>2896</v>
      </c>
      <c r="G335" s="8" t="s">
        <v>2897</v>
      </c>
      <c r="H335" s="8" t="s">
        <v>2898</v>
      </c>
      <c r="I335" s="7" t="s">
        <v>2899</v>
      </c>
      <c r="J335" s="8" t="s">
        <v>2895</v>
      </c>
      <c r="K335" s="8" t="s">
        <v>2900</v>
      </c>
      <c r="L335" s="8" t="s">
        <v>2901</v>
      </c>
      <c r="M335" s="7" t="s">
        <v>2902</v>
      </c>
      <c r="N335" s="7" t="s">
        <v>41</v>
      </c>
    </row>
    <row r="336" customFormat="false" ht="22.35" hidden="false" customHeight="false" outlineLevel="0" collapsed="false">
      <c r="A336" s="7" t="n">
        <v>335</v>
      </c>
      <c r="B336" s="7" t="s">
        <v>2903</v>
      </c>
      <c r="C336" s="7" t="s">
        <v>2885</v>
      </c>
      <c r="D336" s="7" t="s">
        <v>428</v>
      </c>
      <c r="E336" s="8" t="s">
        <v>2904</v>
      </c>
      <c r="F336" s="8" t="s">
        <v>2905</v>
      </c>
      <c r="G336" s="8" t="s">
        <v>2906</v>
      </c>
      <c r="H336" s="8" t="s">
        <v>2907</v>
      </c>
      <c r="I336" s="7" t="s">
        <v>2908</v>
      </c>
      <c r="J336" s="8" t="s">
        <v>2904</v>
      </c>
      <c r="K336" s="8" t="s">
        <v>2909</v>
      </c>
      <c r="L336" s="8" t="s">
        <v>2910</v>
      </c>
      <c r="M336" s="7" t="s">
        <v>2911</v>
      </c>
      <c r="N336" s="7" t="s">
        <v>473</v>
      </c>
    </row>
    <row r="337" customFormat="false" ht="22.35" hidden="false" customHeight="false" outlineLevel="0" collapsed="false">
      <c r="A337" s="7" t="n">
        <v>336</v>
      </c>
      <c r="B337" s="7" t="s">
        <v>2912</v>
      </c>
      <c r="C337" s="7" t="s">
        <v>2885</v>
      </c>
      <c r="D337" s="7" t="s">
        <v>428</v>
      </c>
      <c r="E337" s="8" t="s">
        <v>2913</v>
      </c>
      <c r="F337" s="8" t="s">
        <v>2914</v>
      </c>
      <c r="G337" s="8" t="s">
        <v>2915</v>
      </c>
      <c r="H337" s="8" t="s">
        <v>2916</v>
      </c>
      <c r="I337" s="7" t="s">
        <v>2917</v>
      </c>
      <c r="J337" s="8" t="s">
        <v>2913</v>
      </c>
      <c r="K337" s="8" t="s">
        <v>2918</v>
      </c>
      <c r="L337" s="8" t="s">
        <v>2919</v>
      </c>
      <c r="M337" s="7" t="s">
        <v>2920</v>
      </c>
      <c r="N337" s="7" t="s">
        <v>41</v>
      </c>
    </row>
    <row r="338" customFormat="false" ht="22.35" hidden="false" customHeight="false" outlineLevel="0" collapsed="false">
      <c r="A338" s="7" t="n">
        <v>337</v>
      </c>
      <c r="B338" s="7" t="s">
        <v>2921</v>
      </c>
      <c r="C338" s="7" t="s">
        <v>2885</v>
      </c>
      <c r="D338" s="7" t="s">
        <v>428</v>
      </c>
      <c r="E338" s="8" t="s">
        <v>2922</v>
      </c>
      <c r="F338" s="8" t="s">
        <v>2923</v>
      </c>
      <c r="G338" s="8" t="s">
        <v>2924</v>
      </c>
      <c r="H338" s="8" t="s">
        <v>2925</v>
      </c>
      <c r="I338" s="7" t="s">
        <v>2926</v>
      </c>
      <c r="J338" s="8" t="s">
        <v>2922</v>
      </c>
      <c r="K338" s="8" t="s">
        <v>2927</v>
      </c>
      <c r="L338" s="8" t="s">
        <v>2928</v>
      </c>
      <c r="M338" s="7" t="s">
        <v>2929</v>
      </c>
      <c r="N338" s="7" t="s">
        <v>473</v>
      </c>
    </row>
    <row r="339" customFormat="false" ht="22.35" hidden="false" customHeight="false" outlineLevel="0" collapsed="false">
      <c r="A339" s="7" t="n">
        <v>338</v>
      </c>
      <c r="B339" s="7" t="s">
        <v>2930</v>
      </c>
      <c r="C339" s="7" t="s">
        <v>2885</v>
      </c>
      <c r="D339" s="7" t="s">
        <v>428</v>
      </c>
      <c r="E339" s="8" t="s">
        <v>2931</v>
      </c>
      <c r="F339" s="8" t="s">
        <v>2932</v>
      </c>
      <c r="G339" s="8" t="s">
        <v>2933</v>
      </c>
      <c r="H339" s="8" t="s">
        <v>2925</v>
      </c>
      <c r="I339" s="7" t="s">
        <v>2934</v>
      </c>
      <c r="J339" s="8" t="s">
        <v>2931</v>
      </c>
      <c r="K339" s="8" t="s">
        <v>2935</v>
      </c>
      <c r="L339" s="8" t="s">
        <v>2936</v>
      </c>
      <c r="M339" s="7" t="s">
        <v>2937</v>
      </c>
      <c r="N339" s="7" t="s">
        <v>473</v>
      </c>
    </row>
    <row r="340" customFormat="false" ht="22.35" hidden="false" customHeight="false" outlineLevel="0" collapsed="false">
      <c r="A340" s="7" t="n">
        <v>339</v>
      </c>
      <c r="B340" s="7" t="s">
        <v>2938</v>
      </c>
      <c r="C340" s="7" t="s">
        <v>2885</v>
      </c>
      <c r="D340" s="7" t="s">
        <v>428</v>
      </c>
      <c r="E340" s="8" t="s">
        <v>2939</v>
      </c>
      <c r="F340" s="8" t="s">
        <v>2940</v>
      </c>
      <c r="G340" s="8" t="s">
        <v>2941</v>
      </c>
      <c r="H340" s="8" t="s">
        <v>2942</v>
      </c>
      <c r="I340" s="7" t="s">
        <v>2943</v>
      </c>
      <c r="J340" s="8" t="s">
        <v>2939</v>
      </c>
      <c r="K340" s="8" t="s">
        <v>2944</v>
      </c>
      <c r="L340" s="8" t="s">
        <v>2945</v>
      </c>
      <c r="M340" s="7" t="s">
        <v>719</v>
      </c>
      <c r="N340" s="7" t="s">
        <v>41</v>
      </c>
    </row>
    <row r="341" customFormat="false" ht="22.35" hidden="false" customHeight="false" outlineLevel="0" collapsed="false">
      <c r="A341" s="7" t="n">
        <v>340</v>
      </c>
      <c r="B341" s="7" t="s">
        <v>2946</v>
      </c>
      <c r="C341" s="7" t="s">
        <v>2885</v>
      </c>
      <c r="D341" s="7" t="s">
        <v>428</v>
      </c>
      <c r="E341" s="8" t="s">
        <v>2947</v>
      </c>
      <c r="F341" s="8" t="s">
        <v>2948</v>
      </c>
      <c r="G341" s="8" t="s">
        <v>2949</v>
      </c>
      <c r="H341" s="8" t="s">
        <v>2950</v>
      </c>
      <c r="I341" s="7" t="s">
        <v>2951</v>
      </c>
      <c r="J341" s="8" t="s">
        <v>2947</v>
      </c>
      <c r="K341" s="8" t="s">
        <v>2952</v>
      </c>
      <c r="L341" s="8" t="s">
        <v>2953</v>
      </c>
      <c r="M341" s="7" t="s">
        <v>2954</v>
      </c>
      <c r="N341" s="7" t="s">
        <v>41</v>
      </c>
    </row>
    <row r="342" customFormat="false" ht="32.8" hidden="false" customHeight="false" outlineLevel="0" collapsed="false">
      <c r="A342" s="7" t="n">
        <v>341</v>
      </c>
      <c r="B342" s="7" t="s">
        <v>2955</v>
      </c>
      <c r="C342" s="7" t="s">
        <v>2885</v>
      </c>
      <c r="D342" s="7" t="s">
        <v>428</v>
      </c>
      <c r="E342" s="8" t="s">
        <v>2956</v>
      </c>
      <c r="F342" s="8" t="s">
        <v>2957</v>
      </c>
      <c r="G342" s="8" t="s">
        <v>2958</v>
      </c>
      <c r="H342" s="8" t="s">
        <v>2959</v>
      </c>
      <c r="I342" s="7" t="s">
        <v>2960</v>
      </c>
      <c r="J342" s="8" t="s">
        <v>2956</v>
      </c>
      <c r="K342" s="8" t="s">
        <v>2961</v>
      </c>
      <c r="L342" s="8" t="s">
        <v>2962</v>
      </c>
      <c r="M342" s="7" t="s">
        <v>2963</v>
      </c>
      <c r="N342" s="7" t="s">
        <v>41</v>
      </c>
    </row>
    <row r="343" customFormat="false" ht="22.35" hidden="false" customHeight="false" outlineLevel="0" collapsed="false">
      <c r="A343" s="7" t="n">
        <v>342</v>
      </c>
      <c r="B343" s="7" t="s">
        <v>2964</v>
      </c>
      <c r="C343" s="7" t="s">
        <v>2965</v>
      </c>
      <c r="D343" s="7" t="s">
        <v>428</v>
      </c>
      <c r="E343" s="8" t="s">
        <v>2966</v>
      </c>
      <c r="F343" s="8" t="s">
        <v>2967</v>
      </c>
      <c r="G343" s="8" t="s">
        <v>2968</v>
      </c>
      <c r="H343" s="8" t="s">
        <v>2969</v>
      </c>
      <c r="I343" s="7" t="s">
        <v>2970</v>
      </c>
      <c r="J343" s="8" t="s">
        <v>2966</v>
      </c>
      <c r="K343" s="8" t="s">
        <v>2971</v>
      </c>
      <c r="L343" s="8" t="s">
        <v>2972</v>
      </c>
      <c r="M343" s="7" t="s">
        <v>2973</v>
      </c>
      <c r="N343" s="7" t="s">
        <v>41</v>
      </c>
    </row>
    <row r="344" customFormat="false" ht="22.35" hidden="false" customHeight="false" outlineLevel="0" collapsed="false">
      <c r="A344" s="7" t="n">
        <v>343</v>
      </c>
      <c r="B344" s="7" t="s">
        <v>2974</v>
      </c>
      <c r="C344" s="7" t="s">
        <v>2965</v>
      </c>
      <c r="D344" s="7" t="s">
        <v>428</v>
      </c>
      <c r="E344" s="8" t="s">
        <v>2975</v>
      </c>
      <c r="F344" s="8" t="s">
        <v>2976</v>
      </c>
      <c r="G344" s="8" t="s">
        <v>2977</v>
      </c>
      <c r="H344" s="8" t="s">
        <v>2978</v>
      </c>
      <c r="I344" s="7" t="s">
        <v>2979</v>
      </c>
      <c r="J344" s="8" t="s">
        <v>2975</v>
      </c>
      <c r="K344" s="8" t="s">
        <v>2980</v>
      </c>
      <c r="L344" s="8" t="s">
        <v>2981</v>
      </c>
      <c r="M344" s="7" t="s">
        <v>2982</v>
      </c>
      <c r="N344" s="7" t="s">
        <v>41</v>
      </c>
    </row>
    <row r="345" customFormat="false" ht="32.8" hidden="false" customHeight="false" outlineLevel="0" collapsed="false">
      <c r="A345" s="7" t="n">
        <v>344</v>
      </c>
      <c r="B345" s="7" t="s">
        <v>2983</v>
      </c>
      <c r="C345" s="7" t="s">
        <v>2965</v>
      </c>
      <c r="D345" s="7" t="s">
        <v>428</v>
      </c>
      <c r="E345" s="8" t="s">
        <v>2984</v>
      </c>
      <c r="F345" s="8" t="s">
        <v>2985</v>
      </c>
      <c r="G345" s="8" t="s">
        <v>2986</v>
      </c>
      <c r="H345" s="8" t="s">
        <v>2987</v>
      </c>
      <c r="I345" s="7" t="s">
        <v>2988</v>
      </c>
      <c r="J345" s="8" t="s">
        <v>2984</v>
      </c>
      <c r="K345" s="8" t="s">
        <v>2989</v>
      </c>
      <c r="L345" s="8" t="s">
        <v>2990</v>
      </c>
      <c r="M345" s="7" t="s">
        <v>1730</v>
      </c>
      <c r="N345" s="7" t="s">
        <v>41</v>
      </c>
    </row>
    <row r="346" customFormat="false" ht="24.6" hidden="false" customHeight="false" outlineLevel="0" collapsed="false">
      <c r="A346" s="7" t="n">
        <v>345</v>
      </c>
      <c r="B346" s="7" t="s">
        <v>2991</v>
      </c>
      <c r="C346" s="7" t="s">
        <v>2965</v>
      </c>
      <c r="D346" s="7" t="s">
        <v>764</v>
      </c>
      <c r="E346" s="8" t="s">
        <v>2992</v>
      </c>
      <c r="F346" s="8" t="s">
        <v>2993</v>
      </c>
      <c r="G346" s="8" t="s">
        <v>2994</v>
      </c>
      <c r="H346" s="8" t="s">
        <v>2995</v>
      </c>
      <c r="I346" s="7" t="s">
        <v>2996</v>
      </c>
      <c r="J346" s="8" t="s">
        <v>2992</v>
      </c>
      <c r="K346" s="8" t="s">
        <v>2997</v>
      </c>
      <c r="L346" s="8" t="s">
        <v>2998</v>
      </c>
      <c r="M346" s="7" t="s">
        <v>2999</v>
      </c>
      <c r="N346" s="7" t="s">
        <v>41</v>
      </c>
    </row>
    <row r="347" customFormat="false" ht="22.35" hidden="false" customHeight="false" outlineLevel="0" collapsed="false">
      <c r="A347" s="7" t="n">
        <v>346</v>
      </c>
      <c r="B347" s="7" t="s">
        <v>3000</v>
      </c>
      <c r="C347" s="7" t="s">
        <v>2965</v>
      </c>
      <c r="D347" s="7" t="s">
        <v>428</v>
      </c>
      <c r="E347" s="8" t="s">
        <v>3001</v>
      </c>
      <c r="F347" s="8" t="s">
        <v>3002</v>
      </c>
      <c r="G347" s="8" t="s">
        <v>3003</v>
      </c>
      <c r="H347" s="8" t="s">
        <v>3004</v>
      </c>
      <c r="I347" s="7" t="s">
        <v>3005</v>
      </c>
      <c r="J347" s="8" t="s">
        <v>3001</v>
      </c>
      <c r="K347" s="8" t="s">
        <v>3006</v>
      </c>
      <c r="L347" s="8" t="s">
        <v>3007</v>
      </c>
      <c r="M347" s="7" t="s">
        <v>719</v>
      </c>
      <c r="N347" s="7" t="s">
        <v>41</v>
      </c>
    </row>
    <row r="348" customFormat="false" ht="64.15" hidden="false" customHeight="false" outlineLevel="0" collapsed="false">
      <c r="A348" s="7" t="n">
        <v>347</v>
      </c>
      <c r="B348" s="7" t="s">
        <v>3008</v>
      </c>
      <c r="C348" s="7" t="s">
        <v>2965</v>
      </c>
      <c r="D348" s="7" t="s">
        <v>764</v>
      </c>
      <c r="E348" s="8" t="s">
        <v>3009</v>
      </c>
      <c r="F348" s="8" t="s">
        <v>3010</v>
      </c>
      <c r="G348" s="8" t="s">
        <v>3011</v>
      </c>
      <c r="H348" s="8" t="s">
        <v>3012</v>
      </c>
      <c r="I348" s="7" t="s">
        <v>3013</v>
      </c>
      <c r="J348" s="8" t="s">
        <v>3009</v>
      </c>
      <c r="K348" s="8" t="s">
        <v>3014</v>
      </c>
      <c r="L348" s="8" t="s">
        <v>3015</v>
      </c>
      <c r="M348" s="7" t="s">
        <v>1921</v>
      </c>
      <c r="N348" s="7" t="s">
        <v>41</v>
      </c>
    </row>
    <row r="349" customFormat="false" ht="22.35" hidden="false" customHeight="false" outlineLevel="0" collapsed="false">
      <c r="A349" s="7" t="n">
        <v>348</v>
      </c>
      <c r="B349" s="7" t="s">
        <v>3016</v>
      </c>
      <c r="C349" s="7" t="s">
        <v>2965</v>
      </c>
      <c r="D349" s="7" t="s">
        <v>764</v>
      </c>
      <c r="E349" s="8" t="s">
        <v>3017</v>
      </c>
      <c r="F349" s="8" t="s">
        <v>3018</v>
      </c>
      <c r="G349" s="8" t="s">
        <v>3019</v>
      </c>
      <c r="H349" s="8" t="s">
        <v>3020</v>
      </c>
      <c r="I349" s="7" t="s">
        <v>3021</v>
      </c>
      <c r="J349" s="8" t="s">
        <v>3017</v>
      </c>
      <c r="K349" s="8" t="s">
        <v>3022</v>
      </c>
      <c r="L349" s="8" t="s">
        <v>3023</v>
      </c>
      <c r="M349" s="7" t="s">
        <v>1696</v>
      </c>
      <c r="N349" s="7" t="s">
        <v>41</v>
      </c>
    </row>
    <row r="350" customFormat="false" ht="22.35" hidden="false" customHeight="false" outlineLevel="0" collapsed="false">
      <c r="A350" s="7" t="n">
        <v>349</v>
      </c>
      <c r="B350" s="7" t="s">
        <v>3024</v>
      </c>
      <c r="C350" s="7" t="s">
        <v>2965</v>
      </c>
      <c r="D350" s="7" t="s">
        <v>428</v>
      </c>
      <c r="E350" s="8" t="s">
        <v>3025</v>
      </c>
      <c r="F350" s="8" t="s">
        <v>3026</v>
      </c>
      <c r="G350" s="8" t="s">
        <v>3027</v>
      </c>
      <c r="H350" s="8" t="s">
        <v>3028</v>
      </c>
      <c r="I350" s="7" t="s">
        <v>3029</v>
      </c>
      <c r="J350" s="8" t="s">
        <v>3025</v>
      </c>
      <c r="K350" s="8" t="s">
        <v>3030</v>
      </c>
      <c r="L350" s="8" t="s">
        <v>3031</v>
      </c>
      <c r="M350" s="7" t="s">
        <v>40</v>
      </c>
      <c r="N350" s="7" t="s">
        <v>41</v>
      </c>
    </row>
    <row r="351" customFormat="false" ht="22.35" hidden="false" customHeight="false" outlineLevel="0" collapsed="false">
      <c r="A351" s="7" t="n">
        <v>350</v>
      </c>
      <c r="B351" s="7" t="s">
        <v>3032</v>
      </c>
      <c r="C351" s="7" t="s">
        <v>3033</v>
      </c>
      <c r="D351" s="7" t="s">
        <v>31</v>
      </c>
      <c r="E351" s="8" t="s">
        <v>3034</v>
      </c>
      <c r="F351" s="8" t="s">
        <v>3035</v>
      </c>
      <c r="G351" s="8" t="s">
        <v>3036</v>
      </c>
      <c r="H351" s="8" t="s">
        <v>3037</v>
      </c>
      <c r="I351" s="7" t="s">
        <v>954</v>
      </c>
      <c r="J351" s="8" t="s">
        <v>3034</v>
      </c>
      <c r="K351" s="8" t="s">
        <v>3038</v>
      </c>
      <c r="L351" s="8" t="s">
        <v>3039</v>
      </c>
      <c r="M351" s="7" t="s">
        <v>3040</v>
      </c>
      <c r="N351" s="7" t="s">
        <v>41</v>
      </c>
    </row>
    <row r="352" customFormat="false" ht="22.35" hidden="false" customHeight="false" outlineLevel="0" collapsed="false">
      <c r="A352" s="7" t="n">
        <v>351</v>
      </c>
      <c r="B352" s="7" t="s">
        <v>3041</v>
      </c>
      <c r="C352" s="7" t="s">
        <v>3033</v>
      </c>
      <c r="D352" s="7" t="s">
        <v>31</v>
      </c>
      <c r="E352" s="8" t="s">
        <v>3042</v>
      </c>
      <c r="F352" s="8" t="s">
        <v>3043</v>
      </c>
      <c r="G352" s="8" t="s">
        <v>3044</v>
      </c>
      <c r="H352" s="8" t="s">
        <v>3045</v>
      </c>
      <c r="I352" s="7" t="s">
        <v>3046</v>
      </c>
      <c r="J352" s="8" t="s">
        <v>3042</v>
      </c>
      <c r="K352" s="8" t="s">
        <v>3047</v>
      </c>
      <c r="L352" s="8" t="s">
        <v>3048</v>
      </c>
      <c r="M352" s="7" t="s">
        <v>651</v>
      </c>
      <c r="N352" s="7" t="s">
        <v>41</v>
      </c>
    </row>
    <row r="353" customFormat="false" ht="22.35" hidden="false" customHeight="false" outlineLevel="0" collapsed="false">
      <c r="A353" s="7" t="n">
        <v>352</v>
      </c>
      <c r="B353" s="7" t="s">
        <v>3049</v>
      </c>
      <c r="C353" s="7" t="s">
        <v>3033</v>
      </c>
      <c r="D353" s="7" t="s">
        <v>31</v>
      </c>
      <c r="E353" s="8" t="s">
        <v>3050</v>
      </c>
      <c r="F353" s="8" t="s">
        <v>3051</v>
      </c>
      <c r="G353" s="8" t="s">
        <v>3052</v>
      </c>
      <c r="H353" s="8" t="s">
        <v>3053</v>
      </c>
      <c r="I353" s="7" t="s">
        <v>3054</v>
      </c>
      <c r="J353" s="8" t="s">
        <v>3050</v>
      </c>
      <c r="K353" s="8" t="s">
        <v>3055</v>
      </c>
      <c r="L353" s="8" t="s">
        <v>3056</v>
      </c>
      <c r="M353" s="7" t="s">
        <v>196</v>
      </c>
      <c r="N353" s="7" t="s">
        <v>41</v>
      </c>
    </row>
    <row r="354" customFormat="false" ht="22.35" hidden="false" customHeight="false" outlineLevel="0" collapsed="false">
      <c r="A354" s="7" t="n">
        <v>353</v>
      </c>
      <c r="B354" s="7" t="s">
        <v>3057</v>
      </c>
      <c r="C354" s="7" t="s">
        <v>3033</v>
      </c>
      <c r="D354" s="7" t="s">
        <v>31</v>
      </c>
      <c r="E354" s="8" t="s">
        <v>3058</v>
      </c>
      <c r="F354" s="8" t="s">
        <v>3059</v>
      </c>
      <c r="G354" s="8" t="s">
        <v>3060</v>
      </c>
      <c r="H354" s="8" t="s">
        <v>1206</v>
      </c>
      <c r="I354" s="7" t="s">
        <v>3061</v>
      </c>
      <c r="J354" s="8" t="s">
        <v>3058</v>
      </c>
      <c r="K354" s="8" t="s">
        <v>3062</v>
      </c>
      <c r="L354" s="8" t="s">
        <v>3063</v>
      </c>
      <c r="M354" s="7" t="s">
        <v>1100</v>
      </c>
      <c r="N354" s="7" t="s">
        <v>41</v>
      </c>
    </row>
    <row r="355" customFormat="false" ht="32.8" hidden="false" customHeight="false" outlineLevel="0" collapsed="false">
      <c r="A355" s="7" t="n">
        <v>354</v>
      </c>
      <c r="B355" s="7" t="s">
        <v>3064</v>
      </c>
      <c r="C355" s="7" t="s">
        <v>3033</v>
      </c>
      <c r="D355" s="7" t="s">
        <v>31</v>
      </c>
      <c r="E355" s="8" t="s">
        <v>3065</v>
      </c>
      <c r="F355" s="8" t="s">
        <v>3066</v>
      </c>
      <c r="G355" s="8" t="s">
        <v>3067</v>
      </c>
      <c r="H355" s="8" t="s">
        <v>3068</v>
      </c>
      <c r="I355" s="7" t="s">
        <v>3069</v>
      </c>
      <c r="J355" s="8" t="s">
        <v>3065</v>
      </c>
      <c r="K355" s="8" t="s">
        <v>3070</v>
      </c>
      <c r="L355" s="8" t="s">
        <v>3071</v>
      </c>
      <c r="M355" s="7" t="s">
        <v>651</v>
      </c>
      <c r="N355" s="7" t="s">
        <v>41</v>
      </c>
    </row>
    <row r="356" customFormat="false" ht="32.8" hidden="false" customHeight="false" outlineLevel="0" collapsed="false">
      <c r="A356" s="7" t="n">
        <v>355</v>
      </c>
      <c r="B356" s="7" t="s">
        <v>3072</v>
      </c>
      <c r="C356" s="7" t="s">
        <v>3033</v>
      </c>
      <c r="D356" s="7" t="s">
        <v>31</v>
      </c>
      <c r="E356" s="8" t="s">
        <v>3073</v>
      </c>
      <c r="F356" s="8" t="s">
        <v>3074</v>
      </c>
      <c r="G356" s="8" t="s">
        <v>3075</v>
      </c>
      <c r="H356" s="8" t="s">
        <v>3076</v>
      </c>
      <c r="I356" s="7" t="s">
        <v>3077</v>
      </c>
      <c r="J356" s="8" t="s">
        <v>3073</v>
      </c>
      <c r="K356" s="8" t="s">
        <v>3078</v>
      </c>
      <c r="L356" s="8" t="s">
        <v>3079</v>
      </c>
      <c r="M356" s="7" t="s">
        <v>1217</v>
      </c>
      <c r="N356" s="7" t="s">
        <v>41</v>
      </c>
    </row>
    <row r="357" customFormat="false" ht="22.35" hidden="false" customHeight="false" outlineLevel="0" collapsed="false">
      <c r="A357" s="7" t="n">
        <v>356</v>
      </c>
      <c r="B357" s="7" t="s">
        <v>3080</v>
      </c>
      <c r="C357" s="7" t="s">
        <v>3033</v>
      </c>
      <c r="D357" s="7" t="s">
        <v>31</v>
      </c>
      <c r="E357" s="8" t="s">
        <v>3081</v>
      </c>
      <c r="F357" s="8" t="s">
        <v>3082</v>
      </c>
      <c r="G357" s="8" t="s">
        <v>3083</v>
      </c>
      <c r="H357" s="8" t="s">
        <v>3084</v>
      </c>
      <c r="I357" s="7" t="s">
        <v>666</v>
      </c>
      <c r="J357" s="8" t="s">
        <v>3081</v>
      </c>
      <c r="K357" s="8" t="s">
        <v>3085</v>
      </c>
      <c r="L357" s="8" t="s">
        <v>3086</v>
      </c>
      <c r="M357" s="7" t="s">
        <v>3087</v>
      </c>
      <c r="N357" s="7" t="s">
        <v>41</v>
      </c>
    </row>
    <row r="358" customFormat="false" ht="22.35" hidden="false" customHeight="false" outlineLevel="0" collapsed="false">
      <c r="A358" s="7" t="n">
        <v>357</v>
      </c>
      <c r="B358" s="7" t="s">
        <v>3088</v>
      </c>
      <c r="C358" s="7" t="s">
        <v>3033</v>
      </c>
      <c r="D358" s="7" t="s">
        <v>31</v>
      </c>
      <c r="E358" s="8" t="s">
        <v>3089</v>
      </c>
      <c r="F358" s="8" t="s">
        <v>3090</v>
      </c>
      <c r="G358" s="8" t="s">
        <v>3091</v>
      </c>
      <c r="H358" s="8" t="s">
        <v>3092</v>
      </c>
      <c r="I358" s="7" t="s">
        <v>3093</v>
      </c>
      <c r="J358" s="8" t="s">
        <v>3089</v>
      </c>
      <c r="K358" s="8" t="s">
        <v>3094</v>
      </c>
      <c r="L358" s="8" t="s">
        <v>3095</v>
      </c>
      <c r="M358" s="7" t="s">
        <v>94</v>
      </c>
      <c r="N358" s="7" t="s">
        <v>41</v>
      </c>
    </row>
    <row r="359" customFormat="false" ht="35.05" hidden="false" customHeight="false" outlineLevel="0" collapsed="false">
      <c r="A359" s="7" t="n">
        <v>358</v>
      </c>
      <c r="B359" s="7" t="s">
        <v>3096</v>
      </c>
      <c r="C359" s="7" t="s">
        <v>3097</v>
      </c>
      <c r="D359" s="7" t="s">
        <v>428</v>
      </c>
      <c r="E359" s="8" t="s">
        <v>3098</v>
      </c>
      <c r="F359" s="8" t="s">
        <v>3099</v>
      </c>
      <c r="G359" s="8" t="s">
        <v>3100</v>
      </c>
      <c r="H359" s="8" t="s">
        <v>3101</v>
      </c>
      <c r="I359" s="7" t="s">
        <v>3102</v>
      </c>
      <c r="J359" s="8" t="s">
        <v>3098</v>
      </c>
      <c r="K359" s="8" t="s">
        <v>3103</v>
      </c>
      <c r="L359" s="8" t="s">
        <v>3104</v>
      </c>
      <c r="M359" s="7" t="s">
        <v>3105</v>
      </c>
      <c r="N359" s="7" t="s">
        <v>41</v>
      </c>
    </row>
    <row r="360" customFormat="false" ht="32.8" hidden="false" customHeight="false" outlineLevel="0" collapsed="false">
      <c r="A360" s="7" t="n">
        <v>359</v>
      </c>
      <c r="B360" s="7" t="s">
        <v>3106</v>
      </c>
      <c r="C360" s="7" t="s">
        <v>3097</v>
      </c>
      <c r="D360" s="7" t="s">
        <v>428</v>
      </c>
      <c r="E360" s="8" t="s">
        <v>3107</v>
      </c>
      <c r="F360" s="8" t="s">
        <v>3108</v>
      </c>
      <c r="G360" s="8" t="s">
        <v>3109</v>
      </c>
      <c r="H360" s="8" t="s">
        <v>3110</v>
      </c>
      <c r="I360" s="7" t="s">
        <v>3111</v>
      </c>
      <c r="J360" s="8" t="s">
        <v>3107</v>
      </c>
      <c r="K360" s="8" t="s">
        <v>3112</v>
      </c>
      <c r="L360" s="8" t="s">
        <v>3113</v>
      </c>
      <c r="M360" s="7" t="s">
        <v>3114</v>
      </c>
      <c r="N360" s="7" t="s">
        <v>41</v>
      </c>
    </row>
    <row r="361" customFormat="false" ht="22.35" hidden="false" customHeight="false" outlineLevel="0" collapsed="false">
      <c r="A361" s="7" t="n">
        <v>360</v>
      </c>
      <c r="B361" s="7" t="s">
        <v>3115</v>
      </c>
      <c r="C361" s="7" t="s">
        <v>3097</v>
      </c>
      <c r="D361" s="7" t="s">
        <v>428</v>
      </c>
      <c r="E361" s="8" t="s">
        <v>3116</v>
      </c>
      <c r="F361" s="8" t="s">
        <v>3117</v>
      </c>
      <c r="G361" s="8" t="s">
        <v>3118</v>
      </c>
      <c r="H361" s="8" t="s">
        <v>3119</v>
      </c>
      <c r="I361" s="7" t="s">
        <v>3120</v>
      </c>
      <c r="J361" s="8" t="s">
        <v>3116</v>
      </c>
      <c r="K361" s="8" t="s">
        <v>3121</v>
      </c>
      <c r="L361" s="8" t="s">
        <v>3122</v>
      </c>
      <c r="M361" s="7" t="s">
        <v>2420</v>
      </c>
      <c r="N361" s="7" t="s">
        <v>41</v>
      </c>
    </row>
    <row r="362" customFormat="false" ht="22.35" hidden="false" customHeight="false" outlineLevel="0" collapsed="false">
      <c r="A362" s="7" t="n">
        <v>361</v>
      </c>
      <c r="B362" s="7" t="s">
        <v>3123</v>
      </c>
      <c r="C362" s="7" t="s">
        <v>3097</v>
      </c>
      <c r="D362" s="7" t="s">
        <v>428</v>
      </c>
      <c r="E362" s="8" t="s">
        <v>3124</v>
      </c>
      <c r="F362" s="8" t="s">
        <v>3125</v>
      </c>
      <c r="G362" s="8" t="s">
        <v>3126</v>
      </c>
      <c r="H362" s="8" t="s">
        <v>3127</v>
      </c>
      <c r="I362" s="7" t="s">
        <v>3128</v>
      </c>
      <c r="J362" s="8" t="s">
        <v>3124</v>
      </c>
      <c r="K362" s="8" t="s">
        <v>3129</v>
      </c>
      <c r="L362" s="8" t="s">
        <v>3130</v>
      </c>
      <c r="M362" s="7" t="s">
        <v>3131</v>
      </c>
      <c r="N362" s="7" t="s">
        <v>41</v>
      </c>
    </row>
    <row r="363" customFormat="false" ht="32.8" hidden="false" customHeight="false" outlineLevel="0" collapsed="false">
      <c r="A363" s="7" t="n">
        <v>362</v>
      </c>
      <c r="B363" s="7" t="s">
        <v>3132</v>
      </c>
      <c r="C363" s="7" t="s">
        <v>3097</v>
      </c>
      <c r="D363" s="7" t="s">
        <v>428</v>
      </c>
      <c r="E363" s="8" t="s">
        <v>3133</v>
      </c>
      <c r="F363" s="8" t="s">
        <v>3134</v>
      </c>
      <c r="G363" s="8" t="s">
        <v>3135</v>
      </c>
      <c r="H363" s="8" t="s">
        <v>3136</v>
      </c>
      <c r="I363" s="7" t="s">
        <v>3137</v>
      </c>
      <c r="J363" s="8" t="s">
        <v>3133</v>
      </c>
      <c r="K363" s="8" t="s">
        <v>3138</v>
      </c>
      <c r="L363" s="8" t="s">
        <v>3139</v>
      </c>
      <c r="M363" s="7" t="s">
        <v>1352</v>
      </c>
      <c r="N363" s="7" t="s">
        <v>41</v>
      </c>
    </row>
    <row r="364" customFormat="false" ht="22.35" hidden="false" customHeight="false" outlineLevel="0" collapsed="false">
      <c r="A364" s="7" t="n">
        <v>363</v>
      </c>
      <c r="B364" s="7" t="s">
        <v>3140</v>
      </c>
      <c r="C364" s="7" t="s">
        <v>3097</v>
      </c>
      <c r="D364" s="7" t="s">
        <v>428</v>
      </c>
      <c r="E364" s="8" t="s">
        <v>3141</v>
      </c>
      <c r="F364" s="8" t="s">
        <v>3142</v>
      </c>
      <c r="G364" s="8" t="s">
        <v>3143</v>
      </c>
      <c r="H364" s="8" t="s">
        <v>3144</v>
      </c>
      <c r="I364" s="7" t="s">
        <v>3145</v>
      </c>
      <c r="J364" s="8" t="s">
        <v>3141</v>
      </c>
      <c r="K364" s="8" t="s">
        <v>3146</v>
      </c>
      <c r="L364" s="8" t="s">
        <v>3147</v>
      </c>
      <c r="M364" s="7" t="s">
        <v>3148</v>
      </c>
      <c r="N364" s="7" t="s">
        <v>41</v>
      </c>
    </row>
    <row r="365" customFormat="false" ht="22.35" hidden="false" customHeight="false" outlineLevel="0" collapsed="false">
      <c r="A365" s="7" t="n">
        <v>364</v>
      </c>
      <c r="B365" s="7" t="s">
        <v>3149</v>
      </c>
      <c r="C365" s="7" t="s">
        <v>3097</v>
      </c>
      <c r="D365" s="7" t="s">
        <v>428</v>
      </c>
      <c r="E365" s="8" t="s">
        <v>3150</v>
      </c>
      <c r="F365" s="8" t="s">
        <v>3151</v>
      </c>
      <c r="G365" s="8" t="s">
        <v>3152</v>
      </c>
      <c r="H365" s="8" t="s">
        <v>3153</v>
      </c>
      <c r="I365" s="7" t="s">
        <v>3154</v>
      </c>
      <c r="J365" s="8" t="s">
        <v>3150</v>
      </c>
      <c r="K365" s="8" t="s">
        <v>3155</v>
      </c>
      <c r="L365" s="8" t="s">
        <v>3156</v>
      </c>
      <c r="M365" s="7" t="s">
        <v>1737</v>
      </c>
      <c r="N365" s="7" t="s">
        <v>41</v>
      </c>
    </row>
    <row r="366" customFormat="false" ht="24.6" hidden="false" customHeight="false" outlineLevel="0" collapsed="false">
      <c r="A366" s="7" t="n">
        <v>365</v>
      </c>
      <c r="B366" s="7" t="s">
        <v>3157</v>
      </c>
      <c r="C366" s="7" t="s">
        <v>3097</v>
      </c>
      <c r="D366" s="7" t="s">
        <v>428</v>
      </c>
      <c r="E366" s="8" t="s">
        <v>3158</v>
      </c>
      <c r="F366" s="8" t="s">
        <v>3159</v>
      </c>
      <c r="G366" s="8" t="s">
        <v>3160</v>
      </c>
      <c r="H366" s="8" t="s">
        <v>3161</v>
      </c>
      <c r="I366" s="7" t="s">
        <v>3162</v>
      </c>
      <c r="J366" s="8" t="s">
        <v>3158</v>
      </c>
      <c r="K366" s="8" t="s">
        <v>3163</v>
      </c>
      <c r="L366" s="8" t="s">
        <v>3164</v>
      </c>
      <c r="M366" s="7" t="s">
        <v>3165</v>
      </c>
      <c r="N366" s="7" t="s">
        <v>41</v>
      </c>
    </row>
    <row r="367" customFormat="false" ht="32.8" hidden="false" customHeight="false" outlineLevel="0" collapsed="false">
      <c r="A367" s="7" t="n">
        <v>366</v>
      </c>
      <c r="B367" s="7" t="s">
        <v>3166</v>
      </c>
      <c r="C367" s="7" t="s">
        <v>3097</v>
      </c>
      <c r="D367" s="7" t="s">
        <v>428</v>
      </c>
      <c r="E367" s="8" t="s">
        <v>3167</v>
      </c>
      <c r="F367" s="8" t="s">
        <v>3168</v>
      </c>
      <c r="G367" s="8" t="s">
        <v>3169</v>
      </c>
      <c r="H367" s="8" t="s">
        <v>3170</v>
      </c>
      <c r="I367" s="7" t="s">
        <v>3171</v>
      </c>
      <c r="J367" s="8" t="s">
        <v>3167</v>
      </c>
      <c r="K367" s="8" t="s">
        <v>3172</v>
      </c>
      <c r="L367" s="8" t="s">
        <v>3173</v>
      </c>
      <c r="M367" s="7" t="s">
        <v>94</v>
      </c>
      <c r="N367" s="7" t="s">
        <v>41</v>
      </c>
    </row>
    <row r="368" customFormat="false" ht="43.25" hidden="false" customHeight="false" outlineLevel="0" collapsed="false">
      <c r="A368" s="7" t="n">
        <v>367</v>
      </c>
      <c r="B368" s="7" t="s">
        <v>3174</v>
      </c>
      <c r="C368" s="7" t="s">
        <v>3097</v>
      </c>
      <c r="D368" s="7" t="s">
        <v>428</v>
      </c>
      <c r="E368" s="8" t="s">
        <v>3175</v>
      </c>
      <c r="F368" s="8" t="s">
        <v>3176</v>
      </c>
      <c r="G368" s="8" t="s">
        <v>3177</v>
      </c>
      <c r="H368" s="8" t="s">
        <v>3178</v>
      </c>
      <c r="I368" s="7" t="s">
        <v>3179</v>
      </c>
      <c r="J368" s="8" t="s">
        <v>3175</v>
      </c>
      <c r="K368" s="8" t="s">
        <v>3180</v>
      </c>
      <c r="L368" s="8" t="s">
        <v>3181</v>
      </c>
      <c r="M368" s="7" t="s">
        <v>3182</v>
      </c>
      <c r="N368" s="7" t="s">
        <v>41</v>
      </c>
    </row>
    <row r="369" customFormat="false" ht="22.35" hidden="false" customHeight="false" outlineLevel="0" collapsed="false">
      <c r="A369" s="7" t="n">
        <v>368</v>
      </c>
      <c r="B369" s="7" t="s">
        <v>3183</v>
      </c>
      <c r="C369" s="7" t="s">
        <v>3184</v>
      </c>
      <c r="D369" s="7" t="s">
        <v>764</v>
      </c>
      <c r="E369" s="8" t="s">
        <v>3185</v>
      </c>
      <c r="F369" s="8" t="s">
        <v>3186</v>
      </c>
      <c r="G369" s="8" t="s">
        <v>3187</v>
      </c>
      <c r="H369" s="8" t="s">
        <v>3188</v>
      </c>
      <c r="I369" s="7" t="s">
        <v>3189</v>
      </c>
      <c r="J369" s="8" t="s">
        <v>3185</v>
      </c>
      <c r="K369" s="8" t="s">
        <v>3190</v>
      </c>
      <c r="L369" s="8" t="s">
        <v>3191</v>
      </c>
      <c r="M369" s="7" t="s">
        <v>112</v>
      </c>
      <c r="N369" s="7" t="s">
        <v>41</v>
      </c>
    </row>
    <row r="370" customFormat="false" ht="32.8" hidden="false" customHeight="false" outlineLevel="0" collapsed="false">
      <c r="A370" s="7" t="n">
        <v>369</v>
      </c>
      <c r="B370" s="7" t="s">
        <v>3192</v>
      </c>
      <c r="C370" s="7" t="s">
        <v>3184</v>
      </c>
      <c r="D370" s="7" t="s">
        <v>764</v>
      </c>
      <c r="E370" s="8" t="s">
        <v>3193</v>
      </c>
      <c r="F370" s="8" t="s">
        <v>3186</v>
      </c>
      <c r="G370" s="8" t="s">
        <v>3194</v>
      </c>
      <c r="H370" s="8" t="s">
        <v>3195</v>
      </c>
      <c r="I370" s="7" t="s">
        <v>3196</v>
      </c>
      <c r="J370" s="8" t="s">
        <v>3193</v>
      </c>
      <c r="K370" s="8" t="s">
        <v>3197</v>
      </c>
      <c r="L370" s="8" t="s">
        <v>3198</v>
      </c>
      <c r="M370" s="7" t="s">
        <v>3199</v>
      </c>
      <c r="N370" s="7" t="s">
        <v>41</v>
      </c>
    </row>
    <row r="371" customFormat="false" ht="32.8" hidden="false" customHeight="false" outlineLevel="0" collapsed="false">
      <c r="A371" s="7" t="n">
        <v>370</v>
      </c>
      <c r="B371" s="7" t="s">
        <v>3200</v>
      </c>
      <c r="C371" s="7" t="s">
        <v>3184</v>
      </c>
      <c r="D371" s="7" t="s">
        <v>764</v>
      </c>
      <c r="E371" s="8" t="s">
        <v>3201</v>
      </c>
      <c r="F371" s="8" t="s">
        <v>3186</v>
      </c>
      <c r="G371" s="8" t="s">
        <v>3202</v>
      </c>
      <c r="H371" s="8" t="s">
        <v>3203</v>
      </c>
      <c r="I371" s="7" t="s">
        <v>3204</v>
      </c>
      <c r="J371" s="8" t="s">
        <v>3201</v>
      </c>
      <c r="K371" s="8" t="s">
        <v>3205</v>
      </c>
      <c r="L371" s="8" t="s">
        <v>3206</v>
      </c>
      <c r="M371" s="7" t="s">
        <v>112</v>
      </c>
      <c r="N371" s="7" t="s">
        <v>41</v>
      </c>
    </row>
    <row r="372" customFormat="false" ht="32.8" hidden="false" customHeight="false" outlineLevel="0" collapsed="false">
      <c r="A372" s="7" t="n">
        <v>371</v>
      </c>
      <c r="B372" s="7" t="s">
        <v>3207</v>
      </c>
      <c r="C372" s="7" t="s">
        <v>3184</v>
      </c>
      <c r="D372" s="7" t="s">
        <v>764</v>
      </c>
      <c r="E372" s="8" t="s">
        <v>3208</v>
      </c>
      <c r="F372" s="8" t="s">
        <v>3209</v>
      </c>
      <c r="G372" s="8" t="s">
        <v>3210</v>
      </c>
      <c r="H372" s="8" t="s">
        <v>3211</v>
      </c>
      <c r="I372" s="7" t="s">
        <v>3212</v>
      </c>
      <c r="J372" s="8" t="s">
        <v>3208</v>
      </c>
      <c r="K372" s="8" t="s">
        <v>3213</v>
      </c>
      <c r="L372" s="8" t="s">
        <v>3214</v>
      </c>
      <c r="M372" s="7" t="s">
        <v>3215</v>
      </c>
      <c r="N372" s="7" t="s">
        <v>41</v>
      </c>
    </row>
    <row r="373" customFormat="false" ht="22.35" hidden="false" customHeight="false" outlineLevel="0" collapsed="false">
      <c r="A373" s="7" t="n">
        <v>372</v>
      </c>
      <c r="B373" s="7" t="s">
        <v>3216</v>
      </c>
      <c r="C373" s="7" t="s">
        <v>3184</v>
      </c>
      <c r="D373" s="7" t="s">
        <v>764</v>
      </c>
      <c r="E373" s="8" t="s">
        <v>3217</v>
      </c>
      <c r="F373" s="8" t="s">
        <v>3218</v>
      </c>
      <c r="G373" s="8" t="s">
        <v>3219</v>
      </c>
      <c r="H373" s="8" t="s">
        <v>3220</v>
      </c>
      <c r="I373" s="7" t="s">
        <v>3221</v>
      </c>
      <c r="J373" s="8" t="s">
        <v>3217</v>
      </c>
      <c r="K373" s="8" t="s">
        <v>3222</v>
      </c>
      <c r="L373" s="8" t="s">
        <v>3223</v>
      </c>
      <c r="M373" s="7" t="s">
        <v>3224</v>
      </c>
      <c r="N373" s="7" t="s">
        <v>41</v>
      </c>
    </row>
    <row r="374" customFormat="false" ht="22.35" hidden="false" customHeight="false" outlineLevel="0" collapsed="false">
      <c r="A374" s="7" t="n">
        <v>373</v>
      </c>
      <c r="B374" s="7" t="s">
        <v>3225</v>
      </c>
      <c r="C374" s="7" t="s">
        <v>3184</v>
      </c>
      <c r="D374" s="7" t="s">
        <v>764</v>
      </c>
      <c r="E374" s="8" t="s">
        <v>3226</v>
      </c>
      <c r="F374" s="8" t="s">
        <v>3227</v>
      </c>
      <c r="G374" s="8" t="s">
        <v>3228</v>
      </c>
      <c r="H374" s="8" t="s">
        <v>3229</v>
      </c>
      <c r="I374" s="7" t="s">
        <v>3230</v>
      </c>
      <c r="J374" s="8" t="s">
        <v>3226</v>
      </c>
      <c r="K374" s="8" t="s">
        <v>3231</v>
      </c>
      <c r="L374" s="8" t="s">
        <v>3232</v>
      </c>
      <c r="M374" s="7" t="s">
        <v>3233</v>
      </c>
      <c r="N374" s="7" t="s">
        <v>41</v>
      </c>
    </row>
    <row r="375" customFormat="false" ht="24.6" hidden="false" customHeight="false" outlineLevel="0" collapsed="false">
      <c r="A375" s="7" t="n">
        <v>374</v>
      </c>
      <c r="B375" s="7" t="s">
        <v>3234</v>
      </c>
      <c r="C375" s="7" t="s">
        <v>3184</v>
      </c>
      <c r="D375" s="7" t="s">
        <v>764</v>
      </c>
      <c r="E375" s="8" t="s">
        <v>3235</v>
      </c>
      <c r="F375" s="8" t="s">
        <v>3236</v>
      </c>
      <c r="G375" s="8" t="s">
        <v>3237</v>
      </c>
      <c r="H375" s="8" t="s">
        <v>3238</v>
      </c>
      <c r="I375" s="7" t="s">
        <v>3239</v>
      </c>
      <c r="J375" s="8" t="s">
        <v>3235</v>
      </c>
      <c r="K375" s="8" t="s">
        <v>3240</v>
      </c>
      <c r="L375" s="8" t="s">
        <v>3241</v>
      </c>
      <c r="M375" s="7" t="s">
        <v>112</v>
      </c>
      <c r="N375" s="7" t="s">
        <v>41</v>
      </c>
    </row>
    <row r="376" customFormat="false" ht="22.35" hidden="false" customHeight="false" outlineLevel="0" collapsed="false">
      <c r="A376" s="7" t="n">
        <v>375</v>
      </c>
      <c r="B376" s="7" t="s">
        <v>3242</v>
      </c>
      <c r="C376" s="7" t="s">
        <v>3184</v>
      </c>
      <c r="D376" s="7" t="s">
        <v>764</v>
      </c>
      <c r="E376" s="8" t="s">
        <v>3243</v>
      </c>
      <c r="F376" s="8" t="s">
        <v>3186</v>
      </c>
      <c r="G376" s="8" t="s">
        <v>3244</v>
      </c>
      <c r="H376" s="8" t="s">
        <v>3245</v>
      </c>
      <c r="I376" s="7" t="s">
        <v>3246</v>
      </c>
      <c r="J376" s="8" t="s">
        <v>3243</v>
      </c>
      <c r="K376" s="8" t="s">
        <v>3247</v>
      </c>
      <c r="L376" s="8" t="s">
        <v>3248</v>
      </c>
      <c r="M376" s="7" t="s">
        <v>3199</v>
      </c>
      <c r="N376" s="7" t="s">
        <v>41</v>
      </c>
    </row>
    <row r="377" customFormat="false" ht="32.8" hidden="false" customHeight="false" outlineLevel="0" collapsed="false">
      <c r="A377" s="7" t="n">
        <v>376</v>
      </c>
      <c r="B377" s="7" t="s">
        <v>3249</v>
      </c>
      <c r="C377" s="7" t="s">
        <v>3250</v>
      </c>
      <c r="D377" s="7" t="s">
        <v>764</v>
      </c>
      <c r="E377" s="8" t="s">
        <v>3251</v>
      </c>
      <c r="F377" s="8" t="s">
        <v>3252</v>
      </c>
      <c r="G377" s="8" t="s">
        <v>3253</v>
      </c>
      <c r="H377" s="8" t="s">
        <v>3254</v>
      </c>
      <c r="I377" s="7" t="s">
        <v>3255</v>
      </c>
      <c r="J377" s="8" t="s">
        <v>3251</v>
      </c>
      <c r="K377" s="8" t="s">
        <v>3256</v>
      </c>
      <c r="L377" s="8" t="s">
        <v>3257</v>
      </c>
      <c r="M377" s="7" t="s">
        <v>3258</v>
      </c>
      <c r="N377" s="7" t="s">
        <v>473</v>
      </c>
    </row>
    <row r="378" customFormat="false" ht="32.8" hidden="false" customHeight="false" outlineLevel="0" collapsed="false">
      <c r="A378" s="7" t="n">
        <v>377</v>
      </c>
      <c r="B378" s="7" t="s">
        <v>3259</v>
      </c>
      <c r="C378" s="7" t="s">
        <v>3250</v>
      </c>
      <c r="D378" s="7" t="s">
        <v>764</v>
      </c>
      <c r="E378" s="8" t="s">
        <v>3260</v>
      </c>
      <c r="F378" s="8" t="s">
        <v>3261</v>
      </c>
      <c r="G378" s="8" t="s">
        <v>3262</v>
      </c>
      <c r="H378" s="8" t="s">
        <v>3263</v>
      </c>
      <c r="I378" s="7" t="s">
        <v>3264</v>
      </c>
      <c r="J378" s="8" t="s">
        <v>3260</v>
      </c>
      <c r="K378" s="8" t="s">
        <v>3265</v>
      </c>
      <c r="L378" s="8" t="s">
        <v>3266</v>
      </c>
      <c r="M378" s="7" t="s">
        <v>3267</v>
      </c>
      <c r="N378" s="7" t="s">
        <v>41</v>
      </c>
    </row>
    <row r="379" customFormat="false" ht="22.35" hidden="false" customHeight="false" outlineLevel="0" collapsed="false">
      <c r="A379" s="7" t="n">
        <v>378</v>
      </c>
      <c r="B379" s="7" t="s">
        <v>3268</v>
      </c>
      <c r="C379" s="7" t="s">
        <v>3250</v>
      </c>
      <c r="D379" s="7" t="s">
        <v>764</v>
      </c>
      <c r="E379" s="8" t="s">
        <v>3269</v>
      </c>
      <c r="F379" s="8" t="s">
        <v>3270</v>
      </c>
      <c r="G379" s="8" t="s">
        <v>3271</v>
      </c>
      <c r="H379" s="8" t="s">
        <v>3272</v>
      </c>
      <c r="I379" s="7" t="s">
        <v>3273</v>
      </c>
      <c r="J379" s="8" t="s">
        <v>3269</v>
      </c>
      <c r="K379" s="8" t="s">
        <v>3274</v>
      </c>
      <c r="L379" s="8" t="s">
        <v>3275</v>
      </c>
      <c r="M379" s="7" t="s">
        <v>2309</v>
      </c>
      <c r="N379" s="7" t="s">
        <v>473</v>
      </c>
    </row>
    <row r="380" customFormat="false" ht="22.35" hidden="false" customHeight="false" outlineLevel="0" collapsed="false">
      <c r="A380" s="7" t="n">
        <v>379</v>
      </c>
      <c r="B380" s="7" t="s">
        <v>3276</v>
      </c>
      <c r="C380" s="7" t="s">
        <v>3250</v>
      </c>
      <c r="D380" s="7" t="s">
        <v>764</v>
      </c>
      <c r="E380" s="8" t="s">
        <v>3277</v>
      </c>
      <c r="F380" s="8" t="s">
        <v>3278</v>
      </c>
      <c r="G380" s="8" t="s">
        <v>3279</v>
      </c>
      <c r="H380" s="8" t="s">
        <v>3280</v>
      </c>
      <c r="I380" s="7" t="s">
        <v>3281</v>
      </c>
      <c r="J380" s="8" t="s">
        <v>3277</v>
      </c>
      <c r="K380" s="8" t="s">
        <v>3282</v>
      </c>
      <c r="L380" s="8" t="s">
        <v>3283</v>
      </c>
      <c r="M380" s="7" t="s">
        <v>3284</v>
      </c>
      <c r="N380" s="7" t="s">
        <v>473</v>
      </c>
    </row>
    <row r="381" customFormat="false" ht="22.35" hidden="false" customHeight="false" outlineLevel="0" collapsed="false">
      <c r="A381" s="7" t="n">
        <v>380</v>
      </c>
      <c r="B381" s="7" t="s">
        <v>3285</v>
      </c>
      <c r="C381" s="7" t="s">
        <v>3250</v>
      </c>
      <c r="D381" s="7" t="s">
        <v>764</v>
      </c>
      <c r="E381" s="8" t="s">
        <v>3286</v>
      </c>
      <c r="F381" s="8" t="s">
        <v>3287</v>
      </c>
      <c r="G381" s="8" t="s">
        <v>3288</v>
      </c>
      <c r="H381" s="8" t="s">
        <v>3289</v>
      </c>
      <c r="I381" s="7" t="s">
        <v>3290</v>
      </c>
      <c r="J381" s="8" t="s">
        <v>3286</v>
      </c>
      <c r="K381" s="8" t="s">
        <v>3291</v>
      </c>
      <c r="L381" s="8" t="s">
        <v>3292</v>
      </c>
      <c r="M381" s="7" t="s">
        <v>1696</v>
      </c>
      <c r="N381" s="7" t="s">
        <v>41</v>
      </c>
    </row>
    <row r="382" customFormat="false" ht="43.25" hidden="false" customHeight="false" outlineLevel="0" collapsed="false">
      <c r="A382" s="7" t="n">
        <v>381</v>
      </c>
      <c r="B382" s="7" t="s">
        <v>3293</v>
      </c>
      <c r="C382" s="7" t="s">
        <v>3250</v>
      </c>
      <c r="D382" s="7" t="s">
        <v>764</v>
      </c>
      <c r="E382" s="8" t="s">
        <v>3294</v>
      </c>
      <c r="F382" s="8" t="s">
        <v>3295</v>
      </c>
      <c r="G382" s="8" t="s">
        <v>3296</v>
      </c>
      <c r="H382" s="8" t="s">
        <v>3297</v>
      </c>
      <c r="I382" s="7" t="s">
        <v>3298</v>
      </c>
      <c r="J382" s="8" t="s">
        <v>3294</v>
      </c>
      <c r="K382" s="8" t="s">
        <v>3299</v>
      </c>
      <c r="L382" s="8" t="s">
        <v>3300</v>
      </c>
      <c r="M382" s="7" t="s">
        <v>3301</v>
      </c>
      <c r="N382" s="7" t="s">
        <v>473</v>
      </c>
    </row>
    <row r="383" customFormat="false" ht="22.35" hidden="false" customHeight="false" outlineLevel="0" collapsed="false">
      <c r="A383" s="7" t="n">
        <v>382</v>
      </c>
      <c r="B383" s="7" t="s">
        <v>3302</v>
      </c>
      <c r="C383" s="7" t="s">
        <v>3303</v>
      </c>
      <c r="D383" s="7" t="s">
        <v>31</v>
      </c>
      <c r="E383" s="8" t="s">
        <v>3304</v>
      </c>
      <c r="F383" s="8" t="s">
        <v>3305</v>
      </c>
      <c r="G383" s="8" t="s">
        <v>3306</v>
      </c>
      <c r="H383" s="8" t="s">
        <v>1737</v>
      </c>
      <c r="I383" s="7" t="s">
        <v>3307</v>
      </c>
      <c r="J383" s="8" t="s">
        <v>3304</v>
      </c>
      <c r="K383" s="8" t="s">
        <v>3308</v>
      </c>
      <c r="L383" s="8" t="s">
        <v>3309</v>
      </c>
      <c r="M383" s="7" t="s">
        <v>1397</v>
      </c>
      <c r="N383" s="7" t="s">
        <v>473</v>
      </c>
    </row>
    <row r="384" customFormat="false" ht="22.35" hidden="false" customHeight="false" outlineLevel="0" collapsed="false">
      <c r="A384" s="7" t="n">
        <v>383</v>
      </c>
      <c r="B384" s="7" t="s">
        <v>3310</v>
      </c>
      <c r="C384" s="7" t="s">
        <v>3303</v>
      </c>
      <c r="D384" s="7" t="s">
        <v>31</v>
      </c>
      <c r="E384" s="8" t="s">
        <v>3311</v>
      </c>
      <c r="F384" s="8" t="s">
        <v>3305</v>
      </c>
      <c r="G384" s="8" t="s">
        <v>3312</v>
      </c>
      <c r="H384" s="8" t="s">
        <v>1737</v>
      </c>
      <c r="I384" s="7" t="s">
        <v>3307</v>
      </c>
      <c r="J384" s="8" t="s">
        <v>3311</v>
      </c>
      <c r="K384" s="8" t="s">
        <v>3313</v>
      </c>
      <c r="L384" s="8" t="s">
        <v>3314</v>
      </c>
      <c r="M384" s="7" t="s">
        <v>482</v>
      </c>
      <c r="N384" s="7" t="s">
        <v>473</v>
      </c>
    </row>
    <row r="385" customFormat="false" ht="32.8" hidden="false" customHeight="false" outlineLevel="0" collapsed="false">
      <c r="A385" s="7" t="n">
        <v>384</v>
      </c>
      <c r="B385" s="7" t="s">
        <v>3315</v>
      </c>
      <c r="C385" s="7" t="s">
        <v>3303</v>
      </c>
      <c r="D385" s="7" t="s">
        <v>31</v>
      </c>
      <c r="E385" s="8" t="s">
        <v>3316</v>
      </c>
      <c r="F385" s="8" t="s">
        <v>3317</v>
      </c>
      <c r="G385" s="8" t="s">
        <v>3318</v>
      </c>
      <c r="H385" s="8" t="s">
        <v>1737</v>
      </c>
      <c r="I385" s="7" t="s">
        <v>3307</v>
      </c>
      <c r="J385" s="8" t="s">
        <v>3316</v>
      </c>
      <c r="K385" s="8" t="s">
        <v>3319</v>
      </c>
      <c r="L385" s="8" t="s">
        <v>3320</v>
      </c>
      <c r="M385" s="7" t="s">
        <v>3321</v>
      </c>
      <c r="N385" s="7" t="s">
        <v>41</v>
      </c>
    </row>
    <row r="386" customFormat="false" ht="32.8" hidden="false" customHeight="false" outlineLevel="0" collapsed="false">
      <c r="A386" s="7" t="n">
        <v>385</v>
      </c>
      <c r="B386" s="7" t="s">
        <v>3322</v>
      </c>
      <c r="C386" s="7" t="s">
        <v>3303</v>
      </c>
      <c r="D386" s="7" t="s">
        <v>31</v>
      </c>
      <c r="E386" s="8" t="s">
        <v>3323</v>
      </c>
      <c r="F386" s="8" t="s">
        <v>3324</v>
      </c>
      <c r="G386" s="8" t="s">
        <v>3325</v>
      </c>
      <c r="H386" s="8" t="s">
        <v>1737</v>
      </c>
      <c r="I386" s="7" t="s">
        <v>3307</v>
      </c>
      <c r="J386" s="8" t="s">
        <v>3323</v>
      </c>
      <c r="K386" s="8" t="s">
        <v>3326</v>
      </c>
      <c r="L386" s="8" t="s">
        <v>3327</v>
      </c>
      <c r="M386" s="7" t="s">
        <v>992</v>
      </c>
      <c r="N386" s="7" t="s">
        <v>41</v>
      </c>
    </row>
    <row r="387" customFormat="false" ht="32.8" hidden="false" customHeight="false" outlineLevel="0" collapsed="false">
      <c r="A387" s="7" t="n">
        <v>386</v>
      </c>
      <c r="B387" s="7" t="s">
        <v>3328</v>
      </c>
      <c r="C387" s="7" t="s">
        <v>3303</v>
      </c>
      <c r="D387" s="7" t="s">
        <v>31</v>
      </c>
      <c r="E387" s="8" t="s">
        <v>3329</v>
      </c>
      <c r="F387" s="8" t="s">
        <v>3330</v>
      </c>
      <c r="G387" s="10" t="s">
        <v>3331</v>
      </c>
      <c r="H387" s="8" t="s">
        <v>1737</v>
      </c>
      <c r="I387" s="7" t="s">
        <v>3307</v>
      </c>
      <c r="J387" s="8" t="s">
        <v>3329</v>
      </c>
      <c r="K387" s="8" t="s">
        <v>3332</v>
      </c>
      <c r="L387" s="8" t="s">
        <v>3333</v>
      </c>
      <c r="M387" s="7" t="s">
        <v>3334</v>
      </c>
      <c r="N387" s="7" t="s">
        <v>41</v>
      </c>
    </row>
    <row r="388" customFormat="false" ht="32.8" hidden="false" customHeight="false" outlineLevel="0" collapsed="false">
      <c r="A388" s="7" t="n">
        <v>387</v>
      </c>
      <c r="B388" s="7" t="s">
        <v>3335</v>
      </c>
      <c r="C388" s="7" t="s">
        <v>3303</v>
      </c>
      <c r="D388" s="7" t="s">
        <v>31</v>
      </c>
      <c r="E388" s="8" t="s">
        <v>3336</v>
      </c>
      <c r="F388" s="8" t="s">
        <v>3337</v>
      </c>
      <c r="G388" s="8" t="s">
        <v>3338</v>
      </c>
      <c r="H388" s="8" t="s">
        <v>1737</v>
      </c>
      <c r="I388" s="7" t="s">
        <v>3307</v>
      </c>
      <c r="J388" s="8" t="s">
        <v>3336</v>
      </c>
      <c r="K388" s="8" t="s">
        <v>3339</v>
      </c>
      <c r="L388" s="8" t="s">
        <v>3340</v>
      </c>
      <c r="M388" s="7" t="s">
        <v>3341</v>
      </c>
      <c r="N388" s="7" t="s">
        <v>41</v>
      </c>
    </row>
    <row r="389" customFormat="false" ht="32.8" hidden="false" customHeight="false" outlineLevel="0" collapsed="false">
      <c r="A389" s="7" t="n">
        <v>388</v>
      </c>
      <c r="B389" s="7" t="s">
        <v>3342</v>
      </c>
      <c r="C389" s="7" t="s">
        <v>3303</v>
      </c>
      <c r="D389" s="7" t="s">
        <v>31</v>
      </c>
      <c r="E389" s="8" t="s">
        <v>3343</v>
      </c>
      <c r="F389" s="8" t="s">
        <v>3344</v>
      </c>
      <c r="G389" s="8" t="s">
        <v>3345</v>
      </c>
      <c r="H389" s="8" t="s">
        <v>1737</v>
      </c>
      <c r="I389" s="7" t="s">
        <v>3307</v>
      </c>
      <c r="J389" s="8" t="s">
        <v>3343</v>
      </c>
      <c r="K389" s="8" t="s">
        <v>3346</v>
      </c>
      <c r="L389" s="8" t="s">
        <v>3347</v>
      </c>
      <c r="M389" s="7" t="s">
        <v>1810</v>
      </c>
      <c r="N389" s="7" t="s">
        <v>41</v>
      </c>
    </row>
    <row r="390" customFormat="false" ht="22.35" hidden="false" customHeight="false" outlineLevel="0" collapsed="false">
      <c r="A390" s="7" t="n">
        <v>389</v>
      </c>
      <c r="B390" s="7" t="s">
        <v>3348</v>
      </c>
      <c r="C390" s="7" t="s">
        <v>30</v>
      </c>
      <c r="D390" s="7" t="s">
        <v>31</v>
      </c>
      <c r="E390" s="8" t="s">
        <v>3349</v>
      </c>
      <c r="F390" s="8" t="s">
        <v>3350</v>
      </c>
      <c r="G390" s="8" t="s">
        <v>3351</v>
      </c>
      <c r="H390" s="8" t="s">
        <v>3352</v>
      </c>
      <c r="I390" s="7" t="s">
        <v>3353</v>
      </c>
      <c r="J390" s="8" t="s">
        <v>3349</v>
      </c>
      <c r="K390" s="8" t="s">
        <v>3354</v>
      </c>
      <c r="L390" s="8" t="s">
        <v>3355</v>
      </c>
      <c r="M390" s="7" t="s">
        <v>3356</v>
      </c>
      <c r="N390" s="7" t="s">
        <v>41</v>
      </c>
    </row>
    <row r="391" customFormat="false" ht="22.35" hidden="false" customHeight="false" outlineLevel="0" collapsed="false">
      <c r="A391" s="7" t="n">
        <v>390</v>
      </c>
      <c r="B391" s="7" t="s">
        <v>3357</v>
      </c>
      <c r="C391" s="7" t="s">
        <v>30</v>
      </c>
      <c r="D391" s="7" t="s">
        <v>31</v>
      </c>
      <c r="E391" s="8" t="s">
        <v>3358</v>
      </c>
      <c r="F391" s="8" t="s">
        <v>3359</v>
      </c>
      <c r="G391" s="8" t="s">
        <v>3360</v>
      </c>
      <c r="H391" s="8" t="s">
        <v>3361</v>
      </c>
      <c r="I391" s="7" t="s">
        <v>3362</v>
      </c>
      <c r="J391" s="8" t="s">
        <v>3358</v>
      </c>
      <c r="K391" s="8" t="s">
        <v>3363</v>
      </c>
      <c r="L391" s="8" t="s">
        <v>3364</v>
      </c>
      <c r="M391" s="7" t="s">
        <v>3356</v>
      </c>
      <c r="N391" s="7" t="s">
        <v>41</v>
      </c>
    </row>
    <row r="392" customFormat="false" ht="22.35" hidden="false" customHeight="false" outlineLevel="0" collapsed="false">
      <c r="A392" s="7" t="n">
        <v>391</v>
      </c>
      <c r="B392" s="7" t="s">
        <v>3365</v>
      </c>
      <c r="C392" s="7" t="s">
        <v>30</v>
      </c>
      <c r="D392" s="7" t="s">
        <v>31</v>
      </c>
      <c r="E392" s="8" t="s">
        <v>3366</v>
      </c>
      <c r="F392" s="8" t="s">
        <v>3367</v>
      </c>
      <c r="G392" s="8" t="s">
        <v>3368</v>
      </c>
      <c r="H392" s="8" t="s">
        <v>3369</v>
      </c>
      <c r="I392" s="7" t="s">
        <v>3370</v>
      </c>
      <c r="J392" s="8" t="s">
        <v>3366</v>
      </c>
      <c r="K392" s="8" t="s">
        <v>3371</v>
      </c>
      <c r="L392" s="8" t="s">
        <v>3372</v>
      </c>
      <c r="M392" s="7" t="s">
        <v>113</v>
      </c>
      <c r="N392" s="7" t="s">
        <v>41</v>
      </c>
    </row>
    <row r="393" customFormat="false" ht="22.35" hidden="false" customHeight="false" outlineLevel="0" collapsed="false">
      <c r="A393" s="7" t="n">
        <v>392</v>
      </c>
      <c r="B393" s="7" t="s">
        <v>3373</v>
      </c>
      <c r="C393" s="7" t="s">
        <v>30</v>
      </c>
      <c r="D393" s="7" t="s">
        <v>31</v>
      </c>
      <c r="E393" s="8" t="s">
        <v>3374</v>
      </c>
      <c r="F393" s="8" t="s">
        <v>3375</v>
      </c>
      <c r="G393" s="8" t="s">
        <v>3376</v>
      </c>
      <c r="H393" s="8" t="s">
        <v>3377</v>
      </c>
      <c r="I393" s="7" t="s">
        <v>3378</v>
      </c>
      <c r="J393" s="8" t="s">
        <v>3374</v>
      </c>
      <c r="K393" s="8" t="s">
        <v>3379</v>
      </c>
      <c r="L393" s="8" t="s">
        <v>3380</v>
      </c>
      <c r="M393" s="7" t="s">
        <v>3381</v>
      </c>
      <c r="N393" s="7" t="s">
        <v>41</v>
      </c>
    </row>
    <row r="394" customFormat="false" ht="24.6" hidden="false" customHeight="false" outlineLevel="0" collapsed="false">
      <c r="A394" s="7" t="n">
        <v>393</v>
      </c>
      <c r="B394" s="7" t="s">
        <v>3382</v>
      </c>
      <c r="C394" s="7" t="s">
        <v>30</v>
      </c>
      <c r="D394" s="7" t="s">
        <v>31</v>
      </c>
      <c r="E394" s="8" t="s">
        <v>3383</v>
      </c>
      <c r="F394" s="8" t="s">
        <v>3384</v>
      </c>
      <c r="G394" s="8" t="s">
        <v>3385</v>
      </c>
      <c r="H394" s="8" t="s">
        <v>3386</v>
      </c>
      <c r="I394" s="7" t="s">
        <v>3387</v>
      </c>
      <c r="J394" s="8" t="s">
        <v>3383</v>
      </c>
      <c r="K394" s="8" t="s">
        <v>3388</v>
      </c>
      <c r="L394" s="8" t="s">
        <v>3389</v>
      </c>
      <c r="M394" s="7" t="s">
        <v>171</v>
      </c>
      <c r="N394" s="7" t="s">
        <v>41</v>
      </c>
    </row>
    <row r="395" customFormat="false" ht="22.35" hidden="false" customHeight="false" outlineLevel="0" collapsed="false">
      <c r="A395" s="7" t="n">
        <v>394</v>
      </c>
      <c r="B395" s="7" t="s">
        <v>3390</v>
      </c>
      <c r="C395" s="7" t="s">
        <v>30</v>
      </c>
      <c r="D395" s="7" t="s">
        <v>31</v>
      </c>
      <c r="E395" s="8" t="s">
        <v>3391</v>
      </c>
      <c r="F395" s="8" t="s">
        <v>3392</v>
      </c>
      <c r="G395" s="8" t="s">
        <v>3393</v>
      </c>
      <c r="H395" s="8" t="s">
        <v>3394</v>
      </c>
      <c r="I395" s="7" t="s">
        <v>3395</v>
      </c>
      <c r="J395" s="8" t="s">
        <v>3391</v>
      </c>
      <c r="K395" s="8" t="s">
        <v>3396</v>
      </c>
      <c r="L395" s="8" t="s">
        <v>3397</v>
      </c>
      <c r="M395" s="7" t="s">
        <v>311</v>
      </c>
      <c r="N395" s="7" t="s">
        <v>41</v>
      </c>
    </row>
    <row r="396" customFormat="false" ht="22.35" hidden="false" customHeight="false" outlineLevel="0" collapsed="false">
      <c r="A396" s="7" t="n">
        <v>395</v>
      </c>
      <c r="B396" s="7" t="s">
        <v>3398</v>
      </c>
      <c r="C396" s="7" t="s">
        <v>30</v>
      </c>
      <c r="D396" s="7" t="s">
        <v>31</v>
      </c>
      <c r="E396" s="8" t="s">
        <v>3399</v>
      </c>
      <c r="F396" s="8" t="s">
        <v>3400</v>
      </c>
      <c r="G396" s="8" t="s">
        <v>3401</v>
      </c>
      <c r="H396" s="8" t="s">
        <v>3402</v>
      </c>
      <c r="I396" s="7" t="s">
        <v>3403</v>
      </c>
      <c r="J396" s="8" t="s">
        <v>3399</v>
      </c>
      <c r="K396" s="8" t="s">
        <v>3404</v>
      </c>
      <c r="L396" s="8" t="s">
        <v>3405</v>
      </c>
      <c r="M396" s="7" t="s">
        <v>1342</v>
      </c>
      <c r="N396" s="7" t="s">
        <v>41</v>
      </c>
    </row>
    <row r="397" customFormat="false" ht="22.35" hidden="false" customHeight="false" outlineLevel="0" collapsed="false">
      <c r="A397" s="7" t="n">
        <v>396</v>
      </c>
      <c r="B397" s="7" t="s">
        <v>3406</v>
      </c>
      <c r="C397" s="7" t="s">
        <v>30</v>
      </c>
      <c r="D397" s="7" t="s">
        <v>31</v>
      </c>
      <c r="E397" s="8" t="s">
        <v>3407</v>
      </c>
      <c r="F397" s="8" t="s">
        <v>3408</v>
      </c>
      <c r="G397" s="8" t="s">
        <v>3409</v>
      </c>
      <c r="H397" s="8" t="s">
        <v>3410</v>
      </c>
      <c r="I397" s="7" t="s">
        <v>3411</v>
      </c>
      <c r="J397" s="8" t="s">
        <v>3407</v>
      </c>
      <c r="K397" s="8" t="s">
        <v>3412</v>
      </c>
      <c r="L397" s="8" t="s">
        <v>3413</v>
      </c>
      <c r="M397" s="7" t="s">
        <v>40</v>
      </c>
      <c r="N397" s="7" t="s">
        <v>41</v>
      </c>
    </row>
    <row r="398" customFormat="false" ht="22.35" hidden="false" customHeight="false" outlineLevel="0" collapsed="false">
      <c r="A398" s="7" t="n">
        <v>397</v>
      </c>
      <c r="B398" s="7" t="s">
        <v>3414</v>
      </c>
      <c r="C398" s="7" t="s">
        <v>30</v>
      </c>
      <c r="D398" s="7" t="s">
        <v>31</v>
      </c>
      <c r="E398" s="8" t="s">
        <v>3415</v>
      </c>
      <c r="F398" s="8" t="s">
        <v>3416</v>
      </c>
      <c r="G398" s="8" t="s">
        <v>3417</v>
      </c>
      <c r="H398" s="8" t="s">
        <v>3418</v>
      </c>
      <c r="I398" s="7" t="s">
        <v>3419</v>
      </c>
      <c r="J398" s="8" t="s">
        <v>3415</v>
      </c>
      <c r="K398" s="8" t="s">
        <v>3420</v>
      </c>
      <c r="L398" s="8" t="s">
        <v>3421</v>
      </c>
      <c r="M398" s="7" t="s">
        <v>3422</v>
      </c>
      <c r="N398" s="7" t="s">
        <v>41</v>
      </c>
    </row>
    <row r="399" customFormat="false" ht="22.35" hidden="false" customHeight="false" outlineLevel="0" collapsed="false">
      <c r="A399" s="7" t="n">
        <v>398</v>
      </c>
      <c r="B399" s="7" t="s">
        <v>3423</v>
      </c>
      <c r="C399" s="7" t="s">
        <v>30</v>
      </c>
      <c r="D399" s="7" t="s">
        <v>31</v>
      </c>
      <c r="E399" s="8" t="s">
        <v>3424</v>
      </c>
      <c r="F399" s="8" t="s">
        <v>3425</v>
      </c>
      <c r="G399" s="8" t="s">
        <v>3426</v>
      </c>
      <c r="H399" s="8" t="s">
        <v>3427</v>
      </c>
      <c r="I399" s="7" t="s">
        <v>3428</v>
      </c>
      <c r="J399" s="8" t="s">
        <v>3424</v>
      </c>
      <c r="K399" s="8" t="s">
        <v>3429</v>
      </c>
      <c r="L399" s="8" t="s">
        <v>3430</v>
      </c>
      <c r="M399" s="7" t="s">
        <v>154</v>
      </c>
      <c r="N399" s="7" t="s">
        <v>41</v>
      </c>
    </row>
    <row r="400" customFormat="false" ht="22.35" hidden="false" customHeight="false" outlineLevel="0" collapsed="false">
      <c r="A400" s="7" t="n">
        <v>399</v>
      </c>
      <c r="B400" s="7" t="s">
        <v>3431</v>
      </c>
      <c r="C400" s="7" t="s">
        <v>30</v>
      </c>
      <c r="D400" s="7" t="s">
        <v>31</v>
      </c>
      <c r="E400" s="8" t="s">
        <v>3432</v>
      </c>
      <c r="F400" s="8" t="s">
        <v>3433</v>
      </c>
      <c r="G400" s="8" t="s">
        <v>3434</v>
      </c>
      <c r="H400" s="8" t="s">
        <v>3435</v>
      </c>
      <c r="I400" s="7" t="s">
        <v>3436</v>
      </c>
      <c r="J400" s="8" t="s">
        <v>3432</v>
      </c>
      <c r="K400" s="8" t="s">
        <v>3437</v>
      </c>
      <c r="L400" s="8" t="s">
        <v>3438</v>
      </c>
      <c r="M400" s="7" t="s">
        <v>162</v>
      </c>
      <c r="N400" s="7" t="s">
        <v>41</v>
      </c>
    </row>
    <row r="401" customFormat="false" ht="32.8" hidden="false" customHeight="false" outlineLevel="0" collapsed="false">
      <c r="A401" s="7" t="n">
        <v>400</v>
      </c>
      <c r="B401" s="7" t="s">
        <v>3439</v>
      </c>
      <c r="C401" s="7" t="s">
        <v>30</v>
      </c>
      <c r="D401" s="7" t="s">
        <v>31</v>
      </c>
      <c r="E401" s="8" t="s">
        <v>3440</v>
      </c>
      <c r="F401" s="8" t="s">
        <v>3441</v>
      </c>
      <c r="G401" s="8" t="s">
        <v>3442</v>
      </c>
      <c r="H401" s="8" t="s">
        <v>3443</v>
      </c>
      <c r="I401" s="7" t="s">
        <v>3444</v>
      </c>
      <c r="J401" s="8" t="s">
        <v>3440</v>
      </c>
      <c r="K401" s="8" t="s">
        <v>3445</v>
      </c>
      <c r="L401" s="8" t="s">
        <v>3446</v>
      </c>
      <c r="M401" s="7" t="s">
        <v>1342</v>
      </c>
      <c r="N401" s="7" t="s">
        <v>41</v>
      </c>
    </row>
    <row r="402" customFormat="false" ht="32.8" hidden="false" customHeight="false" outlineLevel="0" collapsed="false">
      <c r="A402" s="7" t="n">
        <v>401</v>
      </c>
      <c r="B402" s="7" t="s">
        <v>3447</v>
      </c>
      <c r="C402" s="7" t="s">
        <v>30</v>
      </c>
      <c r="D402" s="7" t="s">
        <v>31</v>
      </c>
      <c r="E402" s="8" t="s">
        <v>3448</v>
      </c>
      <c r="F402" s="8" t="s">
        <v>3449</v>
      </c>
      <c r="G402" s="8" t="s">
        <v>3450</v>
      </c>
      <c r="H402" s="8" t="s">
        <v>3451</v>
      </c>
      <c r="I402" s="7" t="s">
        <v>356</v>
      </c>
      <c r="J402" s="8" t="s">
        <v>3448</v>
      </c>
      <c r="K402" s="8" t="s">
        <v>3452</v>
      </c>
      <c r="L402" s="8" t="s">
        <v>3453</v>
      </c>
      <c r="M402" s="7" t="s">
        <v>122</v>
      </c>
      <c r="N402" s="7" t="s">
        <v>41</v>
      </c>
    </row>
    <row r="403" customFormat="false" ht="32.8" hidden="false" customHeight="false" outlineLevel="0" collapsed="false">
      <c r="A403" s="7" t="n">
        <v>402</v>
      </c>
      <c r="B403" s="7" t="s">
        <v>3454</v>
      </c>
      <c r="C403" s="7" t="s">
        <v>30</v>
      </c>
      <c r="D403" s="7" t="s">
        <v>31</v>
      </c>
      <c r="E403" s="8" t="s">
        <v>3455</v>
      </c>
      <c r="F403" s="8" t="s">
        <v>3456</v>
      </c>
      <c r="G403" s="8" t="s">
        <v>3457</v>
      </c>
      <c r="H403" s="8" t="s">
        <v>3458</v>
      </c>
      <c r="I403" s="7" t="s">
        <v>405</v>
      </c>
      <c r="J403" s="8" t="s">
        <v>3455</v>
      </c>
      <c r="K403" s="8" t="s">
        <v>3459</v>
      </c>
      <c r="L403" s="8" t="s">
        <v>3460</v>
      </c>
      <c r="M403" s="7" t="s">
        <v>69</v>
      </c>
      <c r="N403" s="7" t="s">
        <v>41</v>
      </c>
    </row>
    <row r="404" customFormat="false" ht="22.35" hidden="false" customHeight="false" outlineLevel="0" collapsed="false">
      <c r="A404" s="7" t="n">
        <v>403</v>
      </c>
      <c r="B404" s="7" t="s">
        <v>3461</v>
      </c>
      <c r="C404" s="7" t="s">
        <v>207</v>
      </c>
      <c r="D404" s="7" t="s">
        <v>428</v>
      </c>
      <c r="E404" s="8" t="s">
        <v>3462</v>
      </c>
      <c r="F404" s="8" t="s">
        <v>3463</v>
      </c>
      <c r="G404" s="8" t="s">
        <v>3464</v>
      </c>
      <c r="H404" s="8" t="s">
        <v>3465</v>
      </c>
      <c r="I404" s="7" t="s">
        <v>3466</v>
      </c>
      <c r="J404" s="8" t="s">
        <v>3462</v>
      </c>
      <c r="K404" s="8" t="s">
        <v>3467</v>
      </c>
      <c r="L404" s="8" t="s">
        <v>3468</v>
      </c>
      <c r="M404" s="7" t="s">
        <v>59</v>
      </c>
      <c r="N404" s="7" t="s">
        <v>41</v>
      </c>
    </row>
    <row r="405" customFormat="false" ht="22.35" hidden="false" customHeight="false" outlineLevel="0" collapsed="false">
      <c r="A405" s="7" t="n">
        <v>404</v>
      </c>
      <c r="B405" s="7" t="s">
        <v>3469</v>
      </c>
      <c r="C405" s="7" t="s">
        <v>207</v>
      </c>
      <c r="D405" s="7" t="s">
        <v>428</v>
      </c>
      <c r="E405" s="8" t="s">
        <v>3470</v>
      </c>
      <c r="F405" s="8" t="s">
        <v>3471</v>
      </c>
      <c r="G405" s="8" t="s">
        <v>3472</v>
      </c>
      <c r="H405" s="8" t="s">
        <v>3473</v>
      </c>
      <c r="I405" s="7" t="s">
        <v>3474</v>
      </c>
      <c r="J405" s="8" t="s">
        <v>3470</v>
      </c>
      <c r="K405" s="8" t="s">
        <v>3475</v>
      </c>
      <c r="L405" s="8" t="s">
        <v>3476</v>
      </c>
      <c r="M405" s="7" t="s">
        <v>3477</v>
      </c>
      <c r="N405" s="7" t="s">
        <v>41</v>
      </c>
    </row>
    <row r="406" customFormat="false" ht="24.6" hidden="false" customHeight="false" outlineLevel="0" collapsed="false">
      <c r="A406" s="7" t="n">
        <v>405</v>
      </c>
      <c r="B406" s="7" t="s">
        <v>3478</v>
      </c>
      <c r="C406" s="7" t="s">
        <v>207</v>
      </c>
      <c r="D406" s="7" t="s">
        <v>428</v>
      </c>
      <c r="E406" s="8" t="s">
        <v>3479</v>
      </c>
      <c r="F406" s="8" t="s">
        <v>3480</v>
      </c>
      <c r="G406" s="8" t="s">
        <v>3481</v>
      </c>
      <c r="H406" s="8" t="s">
        <v>3482</v>
      </c>
      <c r="I406" s="7" t="s">
        <v>3483</v>
      </c>
      <c r="J406" s="8" t="s">
        <v>3479</v>
      </c>
      <c r="K406" s="8" t="s">
        <v>3484</v>
      </c>
      <c r="L406" s="8" t="s">
        <v>3485</v>
      </c>
      <c r="M406" s="7" t="s">
        <v>3486</v>
      </c>
      <c r="N406" s="7" t="s">
        <v>41</v>
      </c>
    </row>
    <row r="407" customFormat="false" ht="22.35" hidden="false" customHeight="false" outlineLevel="0" collapsed="false">
      <c r="A407" s="7" t="n">
        <v>406</v>
      </c>
      <c r="B407" s="7" t="s">
        <v>3487</v>
      </c>
      <c r="C407" s="7" t="s">
        <v>207</v>
      </c>
      <c r="D407" s="7" t="s">
        <v>428</v>
      </c>
      <c r="E407" s="8" t="s">
        <v>3488</v>
      </c>
      <c r="F407" s="8" t="s">
        <v>3489</v>
      </c>
      <c r="G407" s="8" t="s">
        <v>3490</v>
      </c>
      <c r="H407" s="8" t="s">
        <v>3491</v>
      </c>
      <c r="I407" s="7" t="s">
        <v>3492</v>
      </c>
      <c r="J407" s="8" t="s">
        <v>3488</v>
      </c>
      <c r="K407" s="8" t="s">
        <v>3493</v>
      </c>
      <c r="L407" s="8" t="s">
        <v>3494</v>
      </c>
      <c r="M407" s="7" t="s">
        <v>3495</v>
      </c>
      <c r="N407" s="7" t="s">
        <v>41</v>
      </c>
    </row>
    <row r="408" customFormat="false" ht="22.35" hidden="false" customHeight="false" outlineLevel="0" collapsed="false">
      <c r="A408" s="7" t="n">
        <v>407</v>
      </c>
      <c r="B408" s="7" t="s">
        <v>3496</v>
      </c>
      <c r="C408" s="7" t="s">
        <v>207</v>
      </c>
      <c r="D408" s="7" t="s">
        <v>428</v>
      </c>
      <c r="E408" s="8" t="s">
        <v>3497</v>
      </c>
      <c r="F408" s="8" t="s">
        <v>3498</v>
      </c>
      <c r="G408" s="8" t="s">
        <v>3499</v>
      </c>
      <c r="H408" s="8" t="s">
        <v>3491</v>
      </c>
      <c r="I408" s="7" t="s">
        <v>3500</v>
      </c>
      <c r="J408" s="8" t="s">
        <v>3497</v>
      </c>
      <c r="K408" s="8" t="s">
        <v>3501</v>
      </c>
      <c r="L408" s="8" t="s">
        <v>3502</v>
      </c>
      <c r="M408" s="7" t="s">
        <v>3503</v>
      </c>
      <c r="N408" s="7" t="s">
        <v>41</v>
      </c>
    </row>
    <row r="409" customFormat="false" ht="22.35" hidden="false" customHeight="false" outlineLevel="0" collapsed="false">
      <c r="A409" s="7" t="n">
        <v>408</v>
      </c>
      <c r="B409" s="7" t="s">
        <v>3504</v>
      </c>
      <c r="C409" s="7" t="s">
        <v>207</v>
      </c>
      <c r="D409" s="7" t="s">
        <v>428</v>
      </c>
      <c r="E409" s="8" t="s">
        <v>3505</v>
      </c>
      <c r="F409" s="8" t="s">
        <v>3506</v>
      </c>
      <c r="G409" s="8" t="s">
        <v>3507</v>
      </c>
      <c r="H409" s="8" t="s">
        <v>3491</v>
      </c>
      <c r="I409" s="7" t="s">
        <v>3508</v>
      </c>
      <c r="J409" s="8" t="s">
        <v>3505</v>
      </c>
      <c r="K409" s="8" t="s">
        <v>3509</v>
      </c>
      <c r="L409" s="8" t="s">
        <v>3510</v>
      </c>
      <c r="M409" s="7" t="s">
        <v>3503</v>
      </c>
      <c r="N409" s="7" t="s">
        <v>41</v>
      </c>
    </row>
    <row r="410" customFormat="false" ht="32.8" hidden="false" customHeight="false" outlineLevel="0" collapsed="false">
      <c r="A410" s="7" t="n">
        <v>409</v>
      </c>
      <c r="B410" s="7" t="s">
        <v>3511</v>
      </c>
      <c r="C410" s="7" t="s">
        <v>207</v>
      </c>
      <c r="D410" s="7" t="s">
        <v>428</v>
      </c>
      <c r="E410" s="8" t="s">
        <v>3512</v>
      </c>
      <c r="F410" s="8" t="s">
        <v>3513</v>
      </c>
      <c r="G410" s="8" t="s">
        <v>3514</v>
      </c>
      <c r="H410" s="8" t="s">
        <v>3515</v>
      </c>
      <c r="I410" s="7" t="s">
        <v>3516</v>
      </c>
      <c r="J410" s="8" t="s">
        <v>3512</v>
      </c>
      <c r="K410" s="8" t="s">
        <v>3517</v>
      </c>
      <c r="L410" s="8" t="s">
        <v>3518</v>
      </c>
      <c r="M410" s="7" t="s">
        <v>303</v>
      </c>
      <c r="N410" s="7" t="s">
        <v>41</v>
      </c>
    </row>
    <row r="411" customFormat="false" ht="32.8" hidden="false" customHeight="false" outlineLevel="0" collapsed="false">
      <c r="A411" s="7" t="n">
        <v>410</v>
      </c>
      <c r="B411" s="7" t="s">
        <v>3519</v>
      </c>
      <c r="C411" s="7" t="s">
        <v>207</v>
      </c>
      <c r="D411" s="7" t="s">
        <v>428</v>
      </c>
      <c r="E411" s="8" t="s">
        <v>3520</v>
      </c>
      <c r="F411" s="8" t="s">
        <v>3521</v>
      </c>
      <c r="G411" s="8" t="s">
        <v>3522</v>
      </c>
      <c r="H411" s="8" t="s">
        <v>3515</v>
      </c>
      <c r="I411" s="7" t="s">
        <v>3523</v>
      </c>
      <c r="J411" s="8" t="s">
        <v>3520</v>
      </c>
      <c r="K411" s="8" t="s">
        <v>3524</v>
      </c>
      <c r="L411" s="8" t="s">
        <v>3525</v>
      </c>
      <c r="M411" s="7" t="s">
        <v>294</v>
      </c>
      <c r="N411" s="7" t="s">
        <v>41</v>
      </c>
    </row>
    <row r="412" customFormat="false" ht="22.35" hidden="false" customHeight="false" outlineLevel="0" collapsed="false">
      <c r="A412" s="7" t="n">
        <v>411</v>
      </c>
      <c r="B412" s="7" t="s">
        <v>3526</v>
      </c>
      <c r="C412" s="7" t="s">
        <v>207</v>
      </c>
      <c r="D412" s="7" t="s">
        <v>428</v>
      </c>
      <c r="E412" s="8" t="s">
        <v>3527</v>
      </c>
      <c r="F412" s="8" t="s">
        <v>3528</v>
      </c>
      <c r="G412" s="8" t="s">
        <v>3529</v>
      </c>
      <c r="H412" s="8" t="s">
        <v>3530</v>
      </c>
      <c r="I412" s="7" t="s">
        <v>3531</v>
      </c>
      <c r="J412" s="8" t="s">
        <v>3527</v>
      </c>
      <c r="K412" s="8" t="s">
        <v>3532</v>
      </c>
      <c r="L412" s="8" t="s">
        <v>3533</v>
      </c>
      <c r="M412" s="7" t="s">
        <v>360</v>
      </c>
      <c r="N412" s="7" t="s">
        <v>473</v>
      </c>
    </row>
    <row r="413" customFormat="false" ht="22.35" hidden="false" customHeight="false" outlineLevel="0" collapsed="false">
      <c r="A413" s="7" t="n">
        <v>412</v>
      </c>
      <c r="B413" s="7" t="s">
        <v>3534</v>
      </c>
      <c r="C413" s="7" t="s">
        <v>207</v>
      </c>
      <c r="D413" s="7" t="s">
        <v>428</v>
      </c>
      <c r="E413" s="8" t="s">
        <v>3535</v>
      </c>
      <c r="F413" s="8" t="s">
        <v>3536</v>
      </c>
      <c r="G413" s="8" t="s">
        <v>3537</v>
      </c>
      <c r="H413" s="8" t="s">
        <v>3538</v>
      </c>
      <c r="I413" s="7" t="s">
        <v>3539</v>
      </c>
      <c r="J413" s="8" t="s">
        <v>3535</v>
      </c>
      <c r="K413" s="8" t="s">
        <v>3540</v>
      </c>
      <c r="L413" s="8" t="s">
        <v>3541</v>
      </c>
      <c r="M413" s="7" t="s">
        <v>635</v>
      </c>
      <c r="N413" s="7" t="s">
        <v>41</v>
      </c>
    </row>
    <row r="414" customFormat="false" ht="22.35" hidden="false" customHeight="false" outlineLevel="0" collapsed="false">
      <c r="A414" s="7" t="n">
        <v>413</v>
      </c>
      <c r="B414" s="7" t="s">
        <v>3542</v>
      </c>
      <c r="C414" s="7" t="s">
        <v>207</v>
      </c>
      <c r="D414" s="7" t="s">
        <v>428</v>
      </c>
      <c r="E414" s="8" t="s">
        <v>3543</v>
      </c>
      <c r="F414" s="8" t="s">
        <v>3544</v>
      </c>
      <c r="G414" s="8" t="s">
        <v>3545</v>
      </c>
      <c r="H414" s="8" t="s">
        <v>3546</v>
      </c>
      <c r="I414" s="7" t="s">
        <v>3547</v>
      </c>
      <c r="J414" s="8" t="s">
        <v>3543</v>
      </c>
      <c r="K414" s="8" t="s">
        <v>3548</v>
      </c>
      <c r="L414" s="8" t="s">
        <v>3549</v>
      </c>
      <c r="M414" s="7" t="s">
        <v>40</v>
      </c>
      <c r="N414" s="7" t="s">
        <v>41</v>
      </c>
    </row>
    <row r="415" customFormat="false" ht="22.35" hidden="false" customHeight="false" outlineLevel="0" collapsed="false">
      <c r="A415" s="7" t="n">
        <v>414</v>
      </c>
      <c r="B415" s="7" t="s">
        <v>3550</v>
      </c>
      <c r="C415" s="7" t="s">
        <v>207</v>
      </c>
      <c r="D415" s="7" t="s">
        <v>428</v>
      </c>
      <c r="E415" s="8" t="s">
        <v>3551</v>
      </c>
      <c r="F415" s="8" t="s">
        <v>3552</v>
      </c>
      <c r="G415" s="8" t="s">
        <v>3553</v>
      </c>
      <c r="H415" s="8" t="s">
        <v>3554</v>
      </c>
      <c r="I415" s="7" t="s">
        <v>3555</v>
      </c>
      <c r="J415" s="8" t="s">
        <v>3551</v>
      </c>
      <c r="K415" s="8" t="s">
        <v>3556</v>
      </c>
      <c r="L415" s="8" t="s">
        <v>3557</v>
      </c>
      <c r="M415" s="7" t="s">
        <v>3558</v>
      </c>
      <c r="N415" s="7" t="s">
        <v>41</v>
      </c>
    </row>
    <row r="416" customFormat="false" ht="24.6" hidden="false" customHeight="false" outlineLevel="0" collapsed="false">
      <c r="A416" s="7" t="n">
        <v>415</v>
      </c>
      <c r="B416" s="7" t="s">
        <v>3559</v>
      </c>
      <c r="C416" s="7" t="s">
        <v>207</v>
      </c>
      <c r="D416" s="7" t="s">
        <v>428</v>
      </c>
      <c r="E416" s="8" t="s">
        <v>3560</v>
      </c>
      <c r="F416" s="8" t="s">
        <v>3561</v>
      </c>
      <c r="G416" s="8" t="s">
        <v>3562</v>
      </c>
      <c r="H416" s="8" t="s">
        <v>3563</v>
      </c>
      <c r="I416" s="7" t="s">
        <v>3564</v>
      </c>
      <c r="J416" s="8" t="s">
        <v>3560</v>
      </c>
      <c r="K416" s="8" t="s">
        <v>3565</v>
      </c>
      <c r="L416" s="8" t="s">
        <v>3566</v>
      </c>
      <c r="M416" s="7" t="s">
        <v>1737</v>
      </c>
      <c r="N416" s="7" t="s">
        <v>41</v>
      </c>
    </row>
    <row r="417" customFormat="false" ht="24.6" hidden="false" customHeight="false" outlineLevel="0" collapsed="false">
      <c r="A417" s="7" t="n">
        <v>416</v>
      </c>
      <c r="B417" s="7" t="s">
        <v>3567</v>
      </c>
      <c r="C417" s="7" t="s">
        <v>448</v>
      </c>
      <c r="D417" s="7" t="s">
        <v>428</v>
      </c>
      <c r="E417" s="8" t="s">
        <v>3568</v>
      </c>
      <c r="F417" s="8" t="s">
        <v>3569</v>
      </c>
      <c r="G417" s="8" t="s">
        <v>3570</v>
      </c>
      <c r="H417" s="8" t="s">
        <v>3571</v>
      </c>
      <c r="I417" s="7" t="s">
        <v>3572</v>
      </c>
      <c r="J417" s="8" t="s">
        <v>3568</v>
      </c>
      <c r="K417" s="8" t="s">
        <v>3573</v>
      </c>
      <c r="L417" s="8" t="s">
        <v>3574</v>
      </c>
      <c r="M417" s="7" t="s">
        <v>456</v>
      </c>
      <c r="N417" s="7" t="s">
        <v>473</v>
      </c>
    </row>
    <row r="418" customFormat="false" ht="22.35" hidden="false" customHeight="false" outlineLevel="0" collapsed="false">
      <c r="A418" s="7" t="n">
        <v>417</v>
      </c>
      <c r="B418" s="7" t="s">
        <v>3575</v>
      </c>
      <c r="C418" s="7" t="s">
        <v>448</v>
      </c>
      <c r="D418" s="7" t="s">
        <v>428</v>
      </c>
      <c r="E418" s="8" t="s">
        <v>3576</v>
      </c>
      <c r="F418" s="8" t="s">
        <v>3577</v>
      </c>
      <c r="G418" s="8" t="s">
        <v>3578</v>
      </c>
      <c r="H418" s="8" t="s">
        <v>3571</v>
      </c>
      <c r="I418" s="7" t="s">
        <v>3579</v>
      </c>
      <c r="J418" s="8" t="s">
        <v>3576</v>
      </c>
      <c r="K418" s="8" t="s">
        <v>3580</v>
      </c>
      <c r="L418" s="8" t="s">
        <v>3581</v>
      </c>
      <c r="M418" s="7" t="s">
        <v>360</v>
      </c>
      <c r="N418" s="7" t="s">
        <v>473</v>
      </c>
    </row>
    <row r="419" customFormat="false" ht="32.8" hidden="false" customHeight="false" outlineLevel="0" collapsed="false">
      <c r="A419" s="7" t="n">
        <v>418</v>
      </c>
      <c r="B419" s="7" t="s">
        <v>3582</v>
      </c>
      <c r="C419" s="7" t="s">
        <v>448</v>
      </c>
      <c r="D419" s="7" t="s">
        <v>428</v>
      </c>
      <c r="E419" s="8" t="s">
        <v>3583</v>
      </c>
      <c r="F419" s="8" t="s">
        <v>3584</v>
      </c>
      <c r="G419" s="8" t="s">
        <v>3585</v>
      </c>
      <c r="H419" s="8" t="s">
        <v>3586</v>
      </c>
      <c r="I419" s="7" t="s">
        <v>3587</v>
      </c>
      <c r="J419" s="8" t="s">
        <v>3583</v>
      </c>
      <c r="K419" s="8" t="s">
        <v>3588</v>
      </c>
      <c r="L419" s="8" t="s">
        <v>3589</v>
      </c>
      <c r="M419" s="7" t="s">
        <v>576</v>
      </c>
      <c r="N419" s="7" t="s">
        <v>473</v>
      </c>
    </row>
    <row r="420" customFormat="false" ht="22.35" hidden="false" customHeight="false" outlineLevel="0" collapsed="false">
      <c r="A420" s="7" t="n">
        <v>419</v>
      </c>
      <c r="B420" s="7" t="s">
        <v>3590</v>
      </c>
      <c r="C420" s="7" t="s">
        <v>448</v>
      </c>
      <c r="D420" s="7" t="s">
        <v>428</v>
      </c>
      <c r="E420" s="8" t="s">
        <v>3591</v>
      </c>
      <c r="F420" s="8" t="s">
        <v>3592</v>
      </c>
      <c r="G420" s="8" t="s">
        <v>3593</v>
      </c>
      <c r="H420" s="8" t="s">
        <v>3594</v>
      </c>
      <c r="I420" s="7" t="s">
        <v>3595</v>
      </c>
      <c r="J420" s="8" t="s">
        <v>3591</v>
      </c>
      <c r="K420" s="8" t="s">
        <v>3596</v>
      </c>
      <c r="L420" s="8" t="s">
        <v>3597</v>
      </c>
      <c r="M420" s="7" t="s">
        <v>40</v>
      </c>
      <c r="N420" s="7" t="s">
        <v>41</v>
      </c>
    </row>
    <row r="421" customFormat="false" ht="22.35" hidden="false" customHeight="false" outlineLevel="0" collapsed="false">
      <c r="A421" s="7" t="n">
        <v>420</v>
      </c>
      <c r="B421" s="7" t="s">
        <v>3598</v>
      </c>
      <c r="C421" s="7" t="s">
        <v>448</v>
      </c>
      <c r="D421" s="7" t="s">
        <v>428</v>
      </c>
      <c r="E421" s="8" t="s">
        <v>3599</v>
      </c>
      <c r="F421" s="8" t="s">
        <v>3600</v>
      </c>
      <c r="G421" s="8" t="s">
        <v>3601</v>
      </c>
      <c r="H421" s="8" t="s">
        <v>623</v>
      </c>
      <c r="I421" s="7" t="s">
        <v>3602</v>
      </c>
      <c r="J421" s="8" t="s">
        <v>3599</v>
      </c>
      <c r="K421" s="8" t="s">
        <v>3603</v>
      </c>
      <c r="L421" s="8" t="s">
        <v>3604</v>
      </c>
      <c r="M421" s="7" t="s">
        <v>525</v>
      </c>
      <c r="N421" s="7" t="s">
        <v>41</v>
      </c>
    </row>
    <row r="422" customFormat="false" ht="22.35" hidden="false" customHeight="false" outlineLevel="0" collapsed="false">
      <c r="A422" s="7" t="n">
        <v>421</v>
      </c>
      <c r="B422" s="7" t="s">
        <v>3605</v>
      </c>
      <c r="C422" s="7" t="s">
        <v>448</v>
      </c>
      <c r="D422" s="7" t="s">
        <v>428</v>
      </c>
      <c r="E422" s="8" t="s">
        <v>3606</v>
      </c>
      <c r="F422" s="8" t="s">
        <v>3607</v>
      </c>
      <c r="G422" s="8" t="s">
        <v>3608</v>
      </c>
      <c r="H422" s="8" t="s">
        <v>3609</v>
      </c>
      <c r="I422" s="7" t="s">
        <v>3610</v>
      </c>
      <c r="J422" s="8" t="s">
        <v>3606</v>
      </c>
      <c r="K422" s="8" t="s">
        <v>3611</v>
      </c>
      <c r="L422" s="8" t="s">
        <v>3612</v>
      </c>
      <c r="M422" s="7" t="s">
        <v>456</v>
      </c>
      <c r="N422" s="7" t="s">
        <v>473</v>
      </c>
    </row>
    <row r="423" customFormat="false" ht="32.8" hidden="false" customHeight="false" outlineLevel="0" collapsed="false">
      <c r="A423" s="7" t="n">
        <v>422</v>
      </c>
      <c r="B423" s="7" t="s">
        <v>3613</v>
      </c>
      <c r="C423" s="7" t="s">
        <v>448</v>
      </c>
      <c r="D423" s="7" t="s">
        <v>428</v>
      </c>
      <c r="E423" s="8" t="s">
        <v>3614</v>
      </c>
      <c r="F423" s="8" t="s">
        <v>3615</v>
      </c>
      <c r="G423" s="8" t="s">
        <v>3616</v>
      </c>
      <c r="H423" s="8" t="s">
        <v>3617</v>
      </c>
      <c r="I423" s="7" t="s">
        <v>3618</v>
      </c>
      <c r="J423" s="8" t="s">
        <v>3614</v>
      </c>
      <c r="K423" s="8" t="s">
        <v>3619</v>
      </c>
      <c r="L423" s="8" t="s">
        <v>3620</v>
      </c>
      <c r="M423" s="7" t="s">
        <v>508</v>
      </c>
      <c r="N423" s="7" t="s">
        <v>41</v>
      </c>
    </row>
    <row r="424" customFormat="false" ht="22.35" hidden="false" customHeight="false" outlineLevel="0" collapsed="false">
      <c r="A424" s="7" t="n">
        <v>423</v>
      </c>
      <c r="B424" s="7" t="s">
        <v>3621</v>
      </c>
      <c r="C424" s="7" t="s">
        <v>448</v>
      </c>
      <c r="D424" s="7" t="s">
        <v>764</v>
      </c>
      <c r="E424" s="8" t="s">
        <v>3622</v>
      </c>
      <c r="F424" s="8" t="s">
        <v>3623</v>
      </c>
      <c r="G424" s="8" t="s">
        <v>3624</v>
      </c>
      <c r="H424" s="8" t="s">
        <v>3625</v>
      </c>
      <c r="I424" s="7" t="s">
        <v>3626</v>
      </c>
      <c r="J424" s="8" t="s">
        <v>3622</v>
      </c>
      <c r="K424" s="8" t="s">
        <v>3627</v>
      </c>
      <c r="L424" s="8" t="s">
        <v>3628</v>
      </c>
      <c r="M424" s="7" t="s">
        <v>525</v>
      </c>
      <c r="N424" s="7" t="s">
        <v>41</v>
      </c>
    </row>
    <row r="425" customFormat="false" ht="22.35" hidden="false" customHeight="false" outlineLevel="0" collapsed="false">
      <c r="A425" s="7" t="n">
        <v>424</v>
      </c>
      <c r="B425" s="7" t="s">
        <v>3629</v>
      </c>
      <c r="C425" s="7" t="s">
        <v>448</v>
      </c>
      <c r="D425" s="7" t="s">
        <v>764</v>
      </c>
      <c r="E425" s="8" t="s">
        <v>3630</v>
      </c>
      <c r="F425" s="8" t="s">
        <v>3631</v>
      </c>
      <c r="G425" s="8" t="s">
        <v>3632</v>
      </c>
      <c r="H425" s="8" t="s">
        <v>581</v>
      </c>
      <c r="I425" s="7" t="s">
        <v>3633</v>
      </c>
      <c r="J425" s="8" t="s">
        <v>3630</v>
      </c>
      <c r="K425" s="8" t="s">
        <v>3634</v>
      </c>
      <c r="L425" s="8" t="s">
        <v>3635</v>
      </c>
      <c r="M425" s="7" t="s">
        <v>1687</v>
      </c>
      <c r="N425" s="7" t="s">
        <v>41</v>
      </c>
    </row>
    <row r="426" customFormat="false" ht="22.35" hidden="false" customHeight="false" outlineLevel="0" collapsed="false">
      <c r="A426" s="7" t="n">
        <v>425</v>
      </c>
      <c r="B426" s="7" t="s">
        <v>3636</v>
      </c>
      <c r="C426" s="7" t="s">
        <v>448</v>
      </c>
      <c r="D426" s="7" t="s">
        <v>428</v>
      </c>
      <c r="E426" s="8" t="s">
        <v>3637</v>
      </c>
      <c r="F426" s="8" t="s">
        <v>3638</v>
      </c>
      <c r="G426" s="8" t="s">
        <v>3639</v>
      </c>
      <c r="H426" s="8" t="s">
        <v>581</v>
      </c>
      <c r="I426" s="7" t="s">
        <v>3640</v>
      </c>
      <c r="J426" s="8" t="s">
        <v>3637</v>
      </c>
      <c r="K426" s="8" t="s">
        <v>3641</v>
      </c>
      <c r="L426" s="8" t="s">
        <v>3642</v>
      </c>
      <c r="M426" s="7" t="s">
        <v>585</v>
      </c>
      <c r="N426" s="7" t="s">
        <v>41</v>
      </c>
    </row>
    <row r="427" customFormat="false" ht="22.35" hidden="false" customHeight="false" outlineLevel="0" collapsed="false">
      <c r="A427" s="7" t="n">
        <v>426</v>
      </c>
      <c r="B427" s="7" t="s">
        <v>3643</v>
      </c>
      <c r="C427" s="7" t="s">
        <v>448</v>
      </c>
      <c r="D427" s="7" t="s">
        <v>428</v>
      </c>
      <c r="E427" s="8" t="s">
        <v>3644</v>
      </c>
      <c r="F427" s="8" t="s">
        <v>3645</v>
      </c>
      <c r="G427" s="8" t="s">
        <v>3646</v>
      </c>
      <c r="H427" s="8" t="s">
        <v>3647</v>
      </c>
      <c r="I427" s="7" t="s">
        <v>3648</v>
      </c>
      <c r="J427" s="8" t="s">
        <v>3644</v>
      </c>
      <c r="K427" s="8" t="s">
        <v>3649</v>
      </c>
      <c r="L427" s="8" t="s">
        <v>3650</v>
      </c>
      <c r="M427" s="7" t="s">
        <v>3651</v>
      </c>
      <c r="N427" s="7" t="s">
        <v>473</v>
      </c>
    </row>
    <row r="428" customFormat="false" ht="22.35" hidden="false" customHeight="false" outlineLevel="0" collapsed="false">
      <c r="A428" s="7" t="n">
        <v>427</v>
      </c>
      <c r="B428" s="7" t="s">
        <v>3652</v>
      </c>
      <c r="C428" s="7" t="s">
        <v>448</v>
      </c>
      <c r="D428" s="7" t="s">
        <v>428</v>
      </c>
      <c r="E428" s="8" t="s">
        <v>3653</v>
      </c>
      <c r="F428" s="8" t="s">
        <v>3654</v>
      </c>
      <c r="G428" s="8" t="s">
        <v>3655</v>
      </c>
      <c r="H428" s="8" t="s">
        <v>469</v>
      </c>
      <c r="I428" s="7" t="s">
        <v>3656</v>
      </c>
      <c r="J428" s="8" t="s">
        <v>3653</v>
      </c>
      <c r="K428" s="8" t="s">
        <v>3657</v>
      </c>
      <c r="L428" s="8" t="s">
        <v>3658</v>
      </c>
      <c r="M428" s="7" t="s">
        <v>603</v>
      </c>
      <c r="N428" s="7" t="s">
        <v>473</v>
      </c>
    </row>
    <row r="429" customFormat="false" ht="22.35" hidden="false" customHeight="false" outlineLevel="0" collapsed="false">
      <c r="A429" s="7" t="n">
        <v>428</v>
      </c>
      <c r="B429" s="7" t="s">
        <v>3659</v>
      </c>
      <c r="C429" s="7" t="s">
        <v>661</v>
      </c>
      <c r="D429" s="7" t="s">
        <v>428</v>
      </c>
      <c r="E429" s="8" t="s">
        <v>3660</v>
      </c>
      <c r="F429" s="8" t="s">
        <v>3661</v>
      </c>
      <c r="G429" s="8" t="s">
        <v>3662</v>
      </c>
      <c r="H429" s="8" t="s">
        <v>3663</v>
      </c>
      <c r="I429" s="7" t="s">
        <v>666</v>
      </c>
      <c r="J429" s="8" t="s">
        <v>3660</v>
      </c>
      <c r="K429" s="8" t="s">
        <v>3664</v>
      </c>
      <c r="L429" s="8" t="s">
        <v>3665</v>
      </c>
      <c r="M429" s="7" t="s">
        <v>3666</v>
      </c>
      <c r="N429" s="7" t="s">
        <v>41</v>
      </c>
    </row>
    <row r="430" customFormat="false" ht="22.35" hidden="false" customHeight="false" outlineLevel="0" collapsed="false">
      <c r="A430" s="7" t="n">
        <v>429</v>
      </c>
      <c r="B430" s="7" t="s">
        <v>3667</v>
      </c>
      <c r="C430" s="7" t="s">
        <v>661</v>
      </c>
      <c r="D430" s="7" t="s">
        <v>428</v>
      </c>
      <c r="E430" s="8" t="s">
        <v>3668</v>
      </c>
      <c r="F430" s="8" t="s">
        <v>3669</v>
      </c>
      <c r="G430" s="8" t="s">
        <v>3670</v>
      </c>
      <c r="H430" s="8" t="s">
        <v>3671</v>
      </c>
      <c r="I430" s="7" t="s">
        <v>666</v>
      </c>
      <c r="J430" s="8" t="s">
        <v>3668</v>
      </c>
      <c r="K430" s="8" t="s">
        <v>3672</v>
      </c>
      <c r="L430" s="8" t="s">
        <v>3673</v>
      </c>
      <c r="M430" s="7" t="s">
        <v>2420</v>
      </c>
      <c r="N430" s="7" t="s">
        <v>41</v>
      </c>
    </row>
    <row r="431" customFormat="false" ht="32.8" hidden="false" customHeight="false" outlineLevel="0" collapsed="false">
      <c r="A431" s="7" t="n">
        <v>430</v>
      </c>
      <c r="B431" s="7" t="s">
        <v>3674</v>
      </c>
      <c r="C431" s="7" t="s">
        <v>661</v>
      </c>
      <c r="D431" s="7" t="s">
        <v>428</v>
      </c>
      <c r="E431" s="8" t="s">
        <v>3675</v>
      </c>
      <c r="F431" s="8" t="s">
        <v>3676</v>
      </c>
      <c r="G431" s="8" t="s">
        <v>3677</v>
      </c>
      <c r="H431" s="8" t="s">
        <v>3678</v>
      </c>
      <c r="I431" s="7" t="s">
        <v>666</v>
      </c>
      <c r="J431" s="8" t="s">
        <v>3675</v>
      </c>
      <c r="K431" s="8" t="s">
        <v>3679</v>
      </c>
      <c r="L431" s="8" t="s">
        <v>3680</v>
      </c>
      <c r="M431" s="7" t="s">
        <v>2334</v>
      </c>
      <c r="N431" s="7" t="s">
        <v>41</v>
      </c>
    </row>
    <row r="432" customFormat="false" ht="22.35" hidden="false" customHeight="false" outlineLevel="0" collapsed="false">
      <c r="A432" s="7" t="n">
        <v>431</v>
      </c>
      <c r="B432" s="7" t="s">
        <v>3681</v>
      </c>
      <c r="C432" s="7" t="s">
        <v>661</v>
      </c>
      <c r="D432" s="7" t="s">
        <v>428</v>
      </c>
      <c r="E432" s="8" t="s">
        <v>3682</v>
      </c>
      <c r="F432" s="8" t="s">
        <v>3683</v>
      </c>
      <c r="G432" s="8" t="s">
        <v>3684</v>
      </c>
      <c r="H432" s="8" t="s">
        <v>3685</v>
      </c>
      <c r="I432" s="7" t="s">
        <v>666</v>
      </c>
      <c r="J432" s="8" t="s">
        <v>3682</v>
      </c>
      <c r="K432" s="8" t="s">
        <v>3686</v>
      </c>
      <c r="L432" s="8" t="s">
        <v>3687</v>
      </c>
      <c r="M432" s="7" t="s">
        <v>3688</v>
      </c>
      <c r="N432" s="7" t="s">
        <v>41</v>
      </c>
    </row>
    <row r="433" customFormat="false" ht="32.8" hidden="false" customHeight="false" outlineLevel="0" collapsed="false">
      <c r="A433" s="7" t="n">
        <v>432</v>
      </c>
      <c r="B433" s="7" t="s">
        <v>3689</v>
      </c>
      <c r="C433" s="7" t="s">
        <v>661</v>
      </c>
      <c r="D433" s="7" t="s">
        <v>428</v>
      </c>
      <c r="E433" s="8" t="s">
        <v>3690</v>
      </c>
      <c r="F433" s="8" t="s">
        <v>3691</v>
      </c>
      <c r="G433" s="8" t="s">
        <v>3692</v>
      </c>
      <c r="H433" s="8" t="s">
        <v>3693</v>
      </c>
      <c r="I433" s="7" t="s">
        <v>3694</v>
      </c>
      <c r="J433" s="8" t="s">
        <v>3690</v>
      </c>
      <c r="K433" s="8" t="s">
        <v>3695</v>
      </c>
      <c r="L433" s="8" t="s">
        <v>3696</v>
      </c>
      <c r="M433" s="7" t="s">
        <v>3697</v>
      </c>
      <c r="N433" s="7" t="s">
        <v>41</v>
      </c>
    </row>
    <row r="434" customFormat="false" ht="22.35" hidden="false" customHeight="false" outlineLevel="0" collapsed="false">
      <c r="A434" s="7" t="n">
        <v>433</v>
      </c>
      <c r="B434" s="7" t="s">
        <v>3698</v>
      </c>
      <c r="C434" s="7" t="s">
        <v>661</v>
      </c>
      <c r="D434" s="7" t="s">
        <v>428</v>
      </c>
      <c r="E434" s="8" t="s">
        <v>3699</v>
      </c>
      <c r="F434" s="8" t="s">
        <v>3700</v>
      </c>
      <c r="G434" s="8" t="s">
        <v>3701</v>
      </c>
      <c r="H434" s="8" t="s">
        <v>3702</v>
      </c>
      <c r="I434" s="7" t="s">
        <v>666</v>
      </c>
      <c r="J434" s="8" t="s">
        <v>3699</v>
      </c>
      <c r="K434" s="8" t="s">
        <v>3703</v>
      </c>
      <c r="L434" s="8" t="s">
        <v>3704</v>
      </c>
      <c r="M434" s="7" t="s">
        <v>3705</v>
      </c>
      <c r="N434" s="7" t="s">
        <v>41</v>
      </c>
    </row>
    <row r="435" customFormat="false" ht="22.35" hidden="false" customHeight="false" outlineLevel="0" collapsed="false">
      <c r="A435" s="7" t="n">
        <v>434</v>
      </c>
      <c r="B435" s="7" t="s">
        <v>3706</v>
      </c>
      <c r="C435" s="7" t="s">
        <v>747</v>
      </c>
      <c r="D435" s="7" t="s">
        <v>428</v>
      </c>
      <c r="E435" s="8" t="s">
        <v>3707</v>
      </c>
      <c r="F435" s="8" t="s">
        <v>3708</v>
      </c>
      <c r="G435" s="8" t="s">
        <v>3709</v>
      </c>
      <c r="H435" s="8" t="s">
        <v>3710</v>
      </c>
      <c r="I435" s="7" t="s">
        <v>3711</v>
      </c>
      <c r="J435" s="8" t="s">
        <v>3707</v>
      </c>
      <c r="K435" s="8" t="s">
        <v>3712</v>
      </c>
      <c r="L435" s="8" t="s">
        <v>3713</v>
      </c>
      <c r="M435" s="7" t="s">
        <v>719</v>
      </c>
      <c r="N435" s="7" t="s">
        <v>41</v>
      </c>
    </row>
    <row r="436" customFormat="false" ht="32.8" hidden="false" customHeight="false" outlineLevel="0" collapsed="false">
      <c r="A436" s="7" t="n">
        <v>435</v>
      </c>
      <c r="B436" s="7" t="s">
        <v>3714</v>
      </c>
      <c r="C436" s="7" t="s">
        <v>747</v>
      </c>
      <c r="D436" s="7" t="s">
        <v>428</v>
      </c>
      <c r="E436" s="8" t="s">
        <v>3715</v>
      </c>
      <c r="F436" s="8" t="s">
        <v>3716</v>
      </c>
      <c r="G436" s="8" t="s">
        <v>3717</v>
      </c>
      <c r="H436" s="8" t="s">
        <v>3718</v>
      </c>
      <c r="I436" s="7" t="s">
        <v>3719</v>
      </c>
      <c r="J436" s="8" t="s">
        <v>3715</v>
      </c>
      <c r="K436" s="8" t="s">
        <v>3720</v>
      </c>
      <c r="L436" s="8" t="s">
        <v>3721</v>
      </c>
      <c r="M436" s="7" t="s">
        <v>3722</v>
      </c>
      <c r="N436" s="7" t="s">
        <v>41</v>
      </c>
    </row>
    <row r="437" customFormat="false" ht="24.6" hidden="false" customHeight="false" outlineLevel="0" collapsed="false">
      <c r="A437" s="7" t="n">
        <v>436</v>
      </c>
      <c r="B437" s="7" t="s">
        <v>3723</v>
      </c>
      <c r="C437" s="7" t="s">
        <v>747</v>
      </c>
      <c r="D437" s="7" t="s">
        <v>764</v>
      </c>
      <c r="E437" s="8" t="s">
        <v>3724</v>
      </c>
      <c r="F437" s="8" t="s">
        <v>3725</v>
      </c>
      <c r="G437" s="8" t="s">
        <v>3726</v>
      </c>
      <c r="H437" s="8" t="s">
        <v>3727</v>
      </c>
      <c r="I437" s="9" t="s">
        <v>3728</v>
      </c>
      <c r="J437" s="8" t="s">
        <v>3724</v>
      </c>
      <c r="K437" s="8" t="s">
        <v>3729</v>
      </c>
      <c r="L437" s="8" t="s">
        <v>3730</v>
      </c>
      <c r="M437" s="7" t="s">
        <v>781</v>
      </c>
      <c r="N437" s="7" t="s">
        <v>473</v>
      </c>
    </row>
    <row r="438" customFormat="false" ht="32.8" hidden="false" customHeight="false" outlineLevel="0" collapsed="false">
      <c r="A438" s="7" t="n">
        <v>437</v>
      </c>
      <c r="B438" s="7" t="s">
        <v>3731</v>
      </c>
      <c r="C438" s="7" t="s">
        <v>747</v>
      </c>
      <c r="D438" s="7" t="s">
        <v>428</v>
      </c>
      <c r="E438" s="8" t="s">
        <v>3732</v>
      </c>
      <c r="F438" s="8" t="s">
        <v>3733</v>
      </c>
      <c r="G438" s="8" t="s">
        <v>3734</v>
      </c>
      <c r="H438" s="8" t="s">
        <v>3735</v>
      </c>
      <c r="I438" s="7" t="s">
        <v>3736</v>
      </c>
      <c r="J438" s="8" t="s">
        <v>3732</v>
      </c>
      <c r="K438" s="8" t="s">
        <v>3737</v>
      </c>
      <c r="L438" s="8" t="s">
        <v>3738</v>
      </c>
      <c r="M438" s="7" t="s">
        <v>719</v>
      </c>
      <c r="N438" s="7" t="s">
        <v>41</v>
      </c>
    </row>
    <row r="439" customFormat="false" ht="32.8" hidden="false" customHeight="false" outlineLevel="0" collapsed="false">
      <c r="A439" s="7" t="n">
        <v>438</v>
      </c>
      <c r="B439" s="7" t="s">
        <v>3739</v>
      </c>
      <c r="C439" s="7" t="s">
        <v>747</v>
      </c>
      <c r="D439" s="7" t="s">
        <v>428</v>
      </c>
      <c r="E439" s="8" t="s">
        <v>3740</v>
      </c>
      <c r="F439" s="8" t="s">
        <v>3741</v>
      </c>
      <c r="G439" s="8" t="s">
        <v>3742</v>
      </c>
      <c r="H439" s="8" t="s">
        <v>3743</v>
      </c>
      <c r="I439" s="7" t="s">
        <v>3744</v>
      </c>
      <c r="J439" s="8" t="s">
        <v>3740</v>
      </c>
      <c r="K439" s="8" t="s">
        <v>3745</v>
      </c>
      <c r="L439" s="8" t="s">
        <v>3746</v>
      </c>
      <c r="M439" s="7" t="s">
        <v>1787</v>
      </c>
      <c r="N439" s="7" t="s">
        <v>41</v>
      </c>
    </row>
    <row r="440" customFormat="false" ht="43.25" hidden="false" customHeight="false" outlineLevel="0" collapsed="false">
      <c r="A440" s="7" t="n">
        <v>439</v>
      </c>
      <c r="B440" s="7" t="s">
        <v>3747</v>
      </c>
      <c r="C440" s="7" t="s">
        <v>747</v>
      </c>
      <c r="D440" s="7" t="s">
        <v>764</v>
      </c>
      <c r="E440" s="8" t="s">
        <v>3748</v>
      </c>
      <c r="F440" s="8" t="s">
        <v>3749</v>
      </c>
      <c r="G440" s="8" t="s">
        <v>3750</v>
      </c>
      <c r="H440" s="8" t="s">
        <v>3751</v>
      </c>
      <c r="I440" s="7" t="s">
        <v>3752</v>
      </c>
      <c r="J440" s="8" t="s">
        <v>3748</v>
      </c>
      <c r="K440" s="8" t="s">
        <v>3753</v>
      </c>
      <c r="L440" s="8" t="s">
        <v>3754</v>
      </c>
      <c r="M440" s="7" t="s">
        <v>3755</v>
      </c>
      <c r="N440" s="7" t="s">
        <v>41</v>
      </c>
    </row>
    <row r="441" customFormat="false" ht="22.35" hidden="false" customHeight="false" outlineLevel="0" collapsed="false">
      <c r="A441" s="7" t="n">
        <v>440</v>
      </c>
      <c r="B441" s="7" t="s">
        <v>3756</v>
      </c>
      <c r="C441" s="7" t="s">
        <v>834</v>
      </c>
      <c r="D441" s="7" t="s">
        <v>428</v>
      </c>
      <c r="E441" s="8" t="s">
        <v>3757</v>
      </c>
      <c r="F441" s="8" t="s">
        <v>3758</v>
      </c>
      <c r="G441" s="8" t="s">
        <v>3759</v>
      </c>
      <c r="H441" s="8" t="s">
        <v>3760</v>
      </c>
      <c r="I441" s="7" t="s">
        <v>3761</v>
      </c>
      <c r="J441" s="8" t="s">
        <v>3757</v>
      </c>
      <c r="K441" s="8" t="s">
        <v>3762</v>
      </c>
      <c r="L441" s="8" t="s">
        <v>3763</v>
      </c>
      <c r="M441" s="7" t="s">
        <v>1001</v>
      </c>
      <c r="N441" s="7" t="s">
        <v>41</v>
      </c>
    </row>
    <row r="442" customFormat="false" ht="32.8" hidden="false" customHeight="false" outlineLevel="0" collapsed="false">
      <c r="A442" s="7" t="n">
        <v>441</v>
      </c>
      <c r="B442" s="7" t="s">
        <v>3764</v>
      </c>
      <c r="C442" s="7" t="s">
        <v>834</v>
      </c>
      <c r="D442" s="7" t="s">
        <v>428</v>
      </c>
      <c r="E442" s="8" t="s">
        <v>3765</v>
      </c>
      <c r="F442" s="8" t="s">
        <v>3766</v>
      </c>
      <c r="G442" s="8" t="s">
        <v>3767</v>
      </c>
      <c r="H442" s="8" t="s">
        <v>3768</v>
      </c>
      <c r="I442" s="7" t="s">
        <v>241</v>
      </c>
      <c r="J442" s="8" t="s">
        <v>3765</v>
      </c>
      <c r="K442" s="8" t="s">
        <v>3769</v>
      </c>
      <c r="L442" s="8" t="s">
        <v>3770</v>
      </c>
      <c r="M442" s="7" t="s">
        <v>3771</v>
      </c>
      <c r="N442" s="7" t="s">
        <v>41</v>
      </c>
    </row>
    <row r="443" customFormat="false" ht="32.8" hidden="false" customHeight="false" outlineLevel="0" collapsed="false">
      <c r="A443" s="7" t="n">
        <v>442</v>
      </c>
      <c r="B443" s="7" t="s">
        <v>3772</v>
      </c>
      <c r="C443" s="7" t="s">
        <v>834</v>
      </c>
      <c r="D443" s="7" t="s">
        <v>764</v>
      </c>
      <c r="E443" s="8" t="s">
        <v>3773</v>
      </c>
      <c r="F443" s="8" t="s">
        <v>3774</v>
      </c>
      <c r="G443" s="8" t="s">
        <v>3775</v>
      </c>
      <c r="H443" s="8" t="s">
        <v>3776</v>
      </c>
      <c r="I443" s="7" t="s">
        <v>3777</v>
      </c>
      <c r="J443" s="8" t="s">
        <v>3773</v>
      </c>
      <c r="K443" s="8" t="s">
        <v>3778</v>
      </c>
      <c r="L443" s="8" t="s">
        <v>3779</v>
      </c>
      <c r="M443" s="7" t="s">
        <v>3780</v>
      </c>
      <c r="N443" s="7" t="s">
        <v>473</v>
      </c>
    </row>
    <row r="444" customFormat="false" ht="22.35" hidden="false" customHeight="false" outlineLevel="0" collapsed="false">
      <c r="A444" s="7" t="n">
        <v>443</v>
      </c>
      <c r="B444" s="7" t="s">
        <v>3781</v>
      </c>
      <c r="C444" s="7" t="s">
        <v>834</v>
      </c>
      <c r="D444" s="7" t="s">
        <v>428</v>
      </c>
      <c r="E444" s="8" t="s">
        <v>3782</v>
      </c>
      <c r="F444" s="8" t="s">
        <v>3783</v>
      </c>
      <c r="G444" s="8" t="s">
        <v>3784</v>
      </c>
      <c r="H444" s="8" t="s">
        <v>3785</v>
      </c>
      <c r="I444" s="7" t="s">
        <v>3786</v>
      </c>
      <c r="J444" s="8" t="s">
        <v>3782</v>
      </c>
      <c r="K444" s="8" t="s">
        <v>3787</v>
      </c>
      <c r="L444" s="8" t="s">
        <v>3788</v>
      </c>
      <c r="M444" s="7" t="s">
        <v>3789</v>
      </c>
      <c r="N444" s="7" t="s">
        <v>41</v>
      </c>
    </row>
    <row r="445" customFormat="false" ht="22.35" hidden="false" customHeight="false" outlineLevel="0" collapsed="false">
      <c r="A445" s="7" t="n">
        <v>444</v>
      </c>
      <c r="B445" s="7" t="s">
        <v>3790</v>
      </c>
      <c r="C445" s="7" t="s">
        <v>834</v>
      </c>
      <c r="D445" s="7" t="s">
        <v>428</v>
      </c>
      <c r="E445" s="8" t="s">
        <v>3791</v>
      </c>
      <c r="F445" s="8" t="s">
        <v>3792</v>
      </c>
      <c r="G445" s="8" t="s">
        <v>3793</v>
      </c>
      <c r="H445" s="8" t="s">
        <v>3794</v>
      </c>
      <c r="I445" s="7" t="s">
        <v>3795</v>
      </c>
      <c r="J445" s="8" t="s">
        <v>3791</v>
      </c>
      <c r="K445" s="8" t="s">
        <v>3796</v>
      </c>
      <c r="L445" s="8" t="s">
        <v>3797</v>
      </c>
      <c r="M445" s="7" t="s">
        <v>3798</v>
      </c>
      <c r="N445" s="7" t="s">
        <v>473</v>
      </c>
    </row>
    <row r="446" customFormat="false" ht="74.6" hidden="false" customHeight="false" outlineLevel="0" collapsed="false">
      <c r="A446" s="7" t="n">
        <v>445</v>
      </c>
      <c r="B446" s="7" t="s">
        <v>3799</v>
      </c>
      <c r="C446" s="7" t="s">
        <v>834</v>
      </c>
      <c r="D446" s="7" t="s">
        <v>764</v>
      </c>
      <c r="E446" s="8" t="s">
        <v>3800</v>
      </c>
      <c r="F446" s="8" t="s">
        <v>3801</v>
      </c>
      <c r="G446" s="8" t="s">
        <v>3802</v>
      </c>
      <c r="H446" s="8" t="s">
        <v>3803</v>
      </c>
      <c r="I446" s="7" t="s">
        <v>280</v>
      </c>
      <c r="J446" s="8" t="s">
        <v>3800</v>
      </c>
      <c r="K446" s="8" t="s">
        <v>3804</v>
      </c>
      <c r="L446" s="8" t="s">
        <v>3805</v>
      </c>
      <c r="M446" s="7" t="s">
        <v>3806</v>
      </c>
      <c r="N446" s="7" t="s">
        <v>41</v>
      </c>
    </row>
    <row r="447" customFormat="false" ht="32.8" hidden="false" customHeight="false" outlineLevel="0" collapsed="false">
      <c r="A447" s="7" t="n">
        <v>446</v>
      </c>
      <c r="B447" s="7" t="s">
        <v>3807</v>
      </c>
      <c r="C447" s="7" t="s">
        <v>834</v>
      </c>
      <c r="D447" s="7" t="s">
        <v>428</v>
      </c>
      <c r="E447" s="8" t="s">
        <v>3808</v>
      </c>
      <c r="F447" s="8" t="s">
        <v>3809</v>
      </c>
      <c r="G447" s="8" t="s">
        <v>3810</v>
      </c>
      <c r="H447" s="8" t="s">
        <v>838</v>
      </c>
      <c r="I447" s="7" t="s">
        <v>666</v>
      </c>
      <c r="J447" s="8" t="s">
        <v>3808</v>
      </c>
      <c r="K447" s="8" t="s">
        <v>3811</v>
      </c>
      <c r="L447" s="8" t="s">
        <v>3812</v>
      </c>
      <c r="M447" s="7" t="s">
        <v>3813</v>
      </c>
      <c r="N447" s="7" t="s">
        <v>41</v>
      </c>
    </row>
    <row r="448" customFormat="false" ht="32.8" hidden="false" customHeight="false" outlineLevel="0" collapsed="false">
      <c r="A448" s="7" t="n">
        <v>447</v>
      </c>
      <c r="B448" s="7" t="s">
        <v>3814</v>
      </c>
      <c r="C448" s="7" t="s">
        <v>834</v>
      </c>
      <c r="D448" s="7" t="s">
        <v>428</v>
      </c>
      <c r="E448" s="8" t="s">
        <v>3815</v>
      </c>
      <c r="F448" s="8" t="s">
        <v>3816</v>
      </c>
      <c r="G448" s="8" t="s">
        <v>3817</v>
      </c>
      <c r="H448" s="8" t="s">
        <v>3818</v>
      </c>
      <c r="I448" s="7" t="s">
        <v>666</v>
      </c>
      <c r="J448" s="8" t="s">
        <v>3815</v>
      </c>
      <c r="K448" s="8" t="s">
        <v>3819</v>
      </c>
      <c r="L448" s="8" t="s">
        <v>3820</v>
      </c>
      <c r="M448" s="7" t="s">
        <v>3821</v>
      </c>
      <c r="N448" s="7" t="s">
        <v>41</v>
      </c>
    </row>
    <row r="449" customFormat="false" ht="22.35" hidden="false" customHeight="false" outlineLevel="0" collapsed="false">
      <c r="A449" s="7" t="n">
        <v>448</v>
      </c>
      <c r="B449" s="7" t="s">
        <v>3822</v>
      </c>
      <c r="C449" s="7" t="s">
        <v>834</v>
      </c>
      <c r="D449" s="7" t="s">
        <v>428</v>
      </c>
      <c r="E449" s="8" t="s">
        <v>3823</v>
      </c>
      <c r="F449" s="8" t="s">
        <v>3824</v>
      </c>
      <c r="G449" s="8" t="s">
        <v>3825</v>
      </c>
      <c r="H449" s="8" t="s">
        <v>1039</v>
      </c>
      <c r="I449" s="7" t="s">
        <v>3826</v>
      </c>
      <c r="J449" s="8" t="s">
        <v>3823</v>
      </c>
      <c r="K449" s="8" t="s">
        <v>3827</v>
      </c>
      <c r="L449" s="8" t="s">
        <v>3828</v>
      </c>
      <c r="M449" s="7" t="s">
        <v>3829</v>
      </c>
      <c r="N449" s="7" t="s">
        <v>473</v>
      </c>
    </row>
    <row r="450" customFormat="false" ht="32.8" hidden="false" customHeight="false" outlineLevel="0" collapsed="false">
      <c r="A450" s="7" t="n">
        <v>449</v>
      </c>
      <c r="B450" s="7" t="s">
        <v>3830</v>
      </c>
      <c r="C450" s="7" t="s">
        <v>834</v>
      </c>
      <c r="D450" s="7" t="s">
        <v>764</v>
      </c>
      <c r="E450" s="8" t="s">
        <v>3831</v>
      </c>
      <c r="F450" s="8" t="s">
        <v>3832</v>
      </c>
      <c r="G450" s="8" t="s">
        <v>3833</v>
      </c>
      <c r="H450" s="8" t="s">
        <v>3834</v>
      </c>
      <c r="I450" s="7" t="s">
        <v>3835</v>
      </c>
      <c r="J450" s="8" t="s">
        <v>3831</v>
      </c>
      <c r="K450" s="8" t="s">
        <v>3836</v>
      </c>
      <c r="L450" s="8" t="s">
        <v>3837</v>
      </c>
      <c r="M450" s="7" t="s">
        <v>3838</v>
      </c>
      <c r="N450" s="7" t="s">
        <v>473</v>
      </c>
    </row>
    <row r="451" customFormat="false" ht="22.35" hidden="false" customHeight="false" outlineLevel="0" collapsed="false">
      <c r="A451" s="7" t="n">
        <v>450</v>
      </c>
      <c r="B451" s="7" t="s">
        <v>3839</v>
      </c>
      <c r="C451" s="7" t="s">
        <v>834</v>
      </c>
      <c r="D451" s="7" t="s">
        <v>428</v>
      </c>
      <c r="E451" s="8" t="s">
        <v>3840</v>
      </c>
      <c r="F451" s="8" t="s">
        <v>3841</v>
      </c>
      <c r="G451" s="8" t="s">
        <v>3842</v>
      </c>
      <c r="H451" s="8" t="s">
        <v>3843</v>
      </c>
      <c r="I451" s="7" t="s">
        <v>3844</v>
      </c>
      <c r="J451" s="8" t="s">
        <v>3840</v>
      </c>
      <c r="K451" s="8" t="s">
        <v>3845</v>
      </c>
      <c r="L451" s="8" t="s">
        <v>3846</v>
      </c>
      <c r="M451" s="7" t="s">
        <v>3847</v>
      </c>
      <c r="N451" s="7" t="s">
        <v>473</v>
      </c>
    </row>
    <row r="452" customFormat="false" ht="22.35" hidden="false" customHeight="false" outlineLevel="0" collapsed="false">
      <c r="A452" s="7" t="n">
        <v>451</v>
      </c>
      <c r="B452" s="7" t="s">
        <v>3848</v>
      </c>
      <c r="C452" s="7" t="s">
        <v>834</v>
      </c>
      <c r="D452" s="7" t="s">
        <v>428</v>
      </c>
      <c r="E452" s="8" t="s">
        <v>3849</v>
      </c>
      <c r="F452" s="8" t="s">
        <v>3850</v>
      </c>
      <c r="G452" s="8" t="s">
        <v>3851</v>
      </c>
      <c r="H452" s="8" t="s">
        <v>3852</v>
      </c>
      <c r="I452" s="7" t="s">
        <v>3853</v>
      </c>
      <c r="J452" s="8" t="s">
        <v>3849</v>
      </c>
      <c r="K452" s="8" t="s">
        <v>3854</v>
      </c>
      <c r="L452" s="8" t="s">
        <v>3855</v>
      </c>
      <c r="M452" s="7" t="s">
        <v>3856</v>
      </c>
      <c r="N452" s="7" t="s">
        <v>41</v>
      </c>
    </row>
    <row r="453" customFormat="false" ht="32.8" hidden="false" customHeight="false" outlineLevel="0" collapsed="false">
      <c r="A453" s="7" t="n">
        <v>452</v>
      </c>
      <c r="B453" s="7" t="s">
        <v>3857</v>
      </c>
      <c r="C453" s="7" t="s">
        <v>1053</v>
      </c>
      <c r="D453" s="7" t="s">
        <v>428</v>
      </c>
      <c r="E453" s="8" t="s">
        <v>3858</v>
      </c>
      <c r="F453" s="8" t="s">
        <v>3859</v>
      </c>
      <c r="G453" s="8" t="s">
        <v>3860</v>
      </c>
      <c r="H453" s="8" t="s">
        <v>1164</v>
      </c>
      <c r="I453" s="7" t="s">
        <v>3861</v>
      </c>
      <c r="J453" s="8" t="s">
        <v>3858</v>
      </c>
      <c r="K453" s="8" t="s">
        <v>3862</v>
      </c>
      <c r="L453" s="8" t="s">
        <v>3863</v>
      </c>
      <c r="M453" s="7" t="s">
        <v>1159</v>
      </c>
      <c r="N453" s="7" t="s">
        <v>41</v>
      </c>
    </row>
    <row r="454" customFormat="false" ht="32.8" hidden="false" customHeight="false" outlineLevel="0" collapsed="false">
      <c r="A454" s="7" t="n">
        <v>453</v>
      </c>
      <c r="B454" s="7" t="s">
        <v>3864</v>
      </c>
      <c r="C454" s="7" t="s">
        <v>1053</v>
      </c>
      <c r="D454" s="7" t="s">
        <v>428</v>
      </c>
      <c r="E454" s="8" t="s">
        <v>3865</v>
      </c>
      <c r="F454" s="8" t="s">
        <v>3866</v>
      </c>
      <c r="G454" s="8" t="s">
        <v>3867</v>
      </c>
      <c r="H454" s="8" t="s">
        <v>3868</v>
      </c>
      <c r="I454" s="7" t="s">
        <v>3869</v>
      </c>
      <c r="J454" s="8" t="s">
        <v>3865</v>
      </c>
      <c r="K454" s="8" t="s">
        <v>3870</v>
      </c>
      <c r="L454" s="8" t="s">
        <v>3871</v>
      </c>
      <c r="M454" s="7" t="s">
        <v>3872</v>
      </c>
      <c r="N454" s="7" t="s">
        <v>41</v>
      </c>
    </row>
    <row r="455" customFormat="false" ht="32.8" hidden="false" customHeight="false" outlineLevel="0" collapsed="false">
      <c r="A455" s="7" t="n">
        <v>454</v>
      </c>
      <c r="B455" s="7" t="s">
        <v>3873</v>
      </c>
      <c r="C455" s="7" t="s">
        <v>1053</v>
      </c>
      <c r="D455" s="7" t="s">
        <v>428</v>
      </c>
      <c r="E455" s="8" t="s">
        <v>3874</v>
      </c>
      <c r="F455" s="8" t="s">
        <v>3875</v>
      </c>
      <c r="G455" s="8" t="s">
        <v>3876</v>
      </c>
      <c r="H455" s="8" t="s">
        <v>1121</v>
      </c>
      <c r="I455" s="7" t="s">
        <v>3877</v>
      </c>
      <c r="J455" s="8" t="s">
        <v>3874</v>
      </c>
      <c r="K455" s="8" t="s">
        <v>3878</v>
      </c>
      <c r="L455" s="8" t="s">
        <v>3879</v>
      </c>
      <c r="M455" s="7" t="s">
        <v>3880</v>
      </c>
      <c r="N455" s="7" t="s">
        <v>41</v>
      </c>
    </row>
    <row r="456" customFormat="false" ht="22.35" hidden="false" customHeight="false" outlineLevel="0" collapsed="false">
      <c r="A456" s="7" t="n">
        <v>455</v>
      </c>
      <c r="B456" s="7" t="s">
        <v>3881</v>
      </c>
      <c r="C456" s="7" t="s">
        <v>1053</v>
      </c>
      <c r="D456" s="7" t="s">
        <v>764</v>
      </c>
      <c r="E456" s="8" t="s">
        <v>3882</v>
      </c>
      <c r="F456" s="8" t="s">
        <v>3883</v>
      </c>
      <c r="G456" s="8" t="s">
        <v>3884</v>
      </c>
      <c r="H456" s="8" t="s">
        <v>3885</v>
      </c>
      <c r="I456" s="7" t="s">
        <v>3886</v>
      </c>
      <c r="J456" s="8" t="s">
        <v>3882</v>
      </c>
      <c r="K456" s="8" t="s">
        <v>3887</v>
      </c>
      <c r="L456" s="8" t="s">
        <v>3888</v>
      </c>
      <c r="M456" s="7" t="s">
        <v>1201</v>
      </c>
      <c r="N456" s="7" t="s">
        <v>41</v>
      </c>
    </row>
    <row r="457" customFormat="false" ht="32.8" hidden="false" customHeight="false" outlineLevel="0" collapsed="false">
      <c r="A457" s="7" t="n">
        <v>456</v>
      </c>
      <c r="B457" s="7" t="s">
        <v>3889</v>
      </c>
      <c r="C457" s="7" t="s">
        <v>1053</v>
      </c>
      <c r="D457" s="7" t="s">
        <v>764</v>
      </c>
      <c r="E457" s="8" t="s">
        <v>3890</v>
      </c>
      <c r="F457" s="8" t="s">
        <v>3891</v>
      </c>
      <c r="G457" s="8" t="s">
        <v>3892</v>
      </c>
      <c r="H457" s="8" t="s">
        <v>1130</v>
      </c>
      <c r="I457" s="7" t="s">
        <v>1131</v>
      </c>
      <c r="J457" s="8" t="s">
        <v>3890</v>
      </c>
      <c r="K457" s="8" t="s">
        <v>3893</v>
      </c>
      <c r="L457" s="8" t="s">
        <v>3894</v>
      </c>
      <c r="M457" s="7" t="s">
        <v>3895</v>
      </c>
      <c r="N457" s="7" t="s">
        <v>41</v>
      </c>
    </row>
    <row r="458" customFormat="false" ht="22.35" hidden="false" customHeight="false" outlineLevel="0" collapsed="false">
      <c r="A458" s="7" t="n">
        <v>457</v>
      </c>
      <c r="B458" s="7" t="s">
        <v>3896</v>
      </c>
      <c r="C458" s="7" t="s">
        <v>1053</v>
      </c>
      <c r="D458" s="7" t="s">
        <v>428</v>
      </c>
      <c r="E458" s="8" t="s">
        <v>3897</v>
      </c>
      <c r="F458" s="8" t="s">
        <v>3898</v>
      </c>
      <c r="G458" s="8" t="s">
        <v>3899</v>
      </c>
      <c r="H458" s="8" t="s">
        <v>3900</v>
      </c>
      <c r="I458" s="7" t="s">
        <v>3901</v>
      </c>
      <c r="J458" s="8" t="s">
        <v>3897</v>
      </c>
      <c r="K458" s="8" t="s">
        <v>3902</v>
      </c>
      <c r="L458" s="8" t="s">
        <v>3903</v>
      </c>
      <c r="M458" s="7" t="s">
        <v>1150</v>
      </c>
      <c r="N458" s="7" t="s">
        <v>41</v>
      </c>
    </row>
    <row r="459" customFormat="false" ht="32.8" hidden="false" customHeight="false" outlineLevel="0" collapsed="false">
      <c r="A459" s="7" t="n">
        <v>458</v>
      </c>
      <c r="B459" s="7" t="s">
        <v>3904</v>
      </c>
      <c r="C459" s="7" t="s">
        <v>1053</v>
      </c>
      <c r="D459" s="7" t="s">
        <v>428</v>
      </c>
      <c r="E459" s="8" t="s">
        <v>3905</v>
      </c>
      <c r="F459" s="8" t="s">
        <v>3906</v>
      </c>
      <c r="G459" s="8" t="s">
        <v>3907</v>
      </c>
      <c r="H459" s="8" t="s">
        <v>3908</v>
      </c>
      <c r="I459" s="7" t="s">
        <v>3909</v>
      </c>
      <c r="J459" s="8" t="s">
        <v>3905</v>
      </c>
      <c r="K459" s="8" t="s">
        <v>3910</v>
      </c>
      <c r="L459" s="8" t="s">
        <v>3911</v>
      </c>
      <c r="M459" s="7" t="s">
        <v>1069</v>
      </c>
      <c r="N459" s="7" t="s">
        <v>41</v>
      </c>
    </row>
    <row r="460" customFormat="false" ht="22.35" hidden="false" customHeight="false" outlineLevel="0" collapsed="false">
      <c r="A460" s="7" t="n">
        <v>459</v>
      </c>
      <c r="B460" s="7" t="s">
        <v>3912</v>
      </c>
      <c r="C460" s="7" t="s">
        <v>1053</v>
      </c>
      <c r="D460" s="7" t="s">
        <v>764</v>
      </c>
      <c r="E460" s="8" t="s">
        <v>3913</v>
      </c>
      <c r="F460" s="8" t="s">
        <v>3914</v>
      </c>
      <c r="G460" s="8" t="s">
        <v>3915</v>
      </c>
      <c r="H460" s="8" t="s">
        <v>3916</v>
      </c>
      <c r="I460" s="7" t="s">
        <v>3917</v>
      </c>
      <c r="J460" s="8" t="s">
        <v>3913</v>
      </c>
      <c r="K460" s="8" t="s">
        <v>3918</v>
      </c>
      <c r="L460" s="8" t="s">
        <v>3919</v>
      </c>
      <c r="M460" s="7" t="s">
        <v>3920</v>
      </c>
      <c r="N460" s="7" t="s">
        <v>41</v>
      </c>
    </row>
    <row r="461" customFormat="false" ht="32.8" hidden="false" customHeight="false" outlineLevel="0" collapsed="false">
      <c r="A461" s="7" t="n">
        <v>460</v>
      </c>
      <c r="B461" s="7" t="s">
        <v>3921</v>
      </c>
      <c r="C461" s="7" t="s">
        <v>1053</v>
      </c>
      <c r="D461" s="7" t="s">
        <v>428</v>
      </c>
      <c r="E461" s="8" t="s">
        <v>3922</v>
      </c>
      <c r="F461" s="8" t="s">
        <v>3923</v>
      </c>
      <c r="G461" s="8" t="s">
        <v>3924</v>
      </c>
      <c r="H461" s="8" t="s">
        <v>3925</v>
      </c>
      <c r="I461" s="7" t="s">
        <v>3926</v>
      </c>
      <c r="J461" s="8" t="s">
        <v>3922</v>
      </c>
      <c r="K461" s="8" t="s">
        <v>3927</v>
      </c>
      <c r="L461" s="8" t="s">
        <v>3928</v>
      </c>
      <c r="M461" s="7" t="s">
        <v>1193</v>
      </c>
      <c r="N461" s="7" t="s">
        <v>41</v>
      </c>
    </row>
    <row r="462" customFormat="false" ht="22.35" hidden="false" customHeight="false" outlineLevel="0" collapsed="false">
      <c r="A462" s="7" t="n">
        <v>461</v>
      </c>
      <c r="B462" s="7" t="s">
        <v>3929</v>
      </c>
      <c r="C462" s="7" t="s">
        <v>1053</v>
      </c>
      <c r="D462" s="7" t="s">
        <v>428</v>
      </c>
      <c r="E462" s="8" t="s">
        <v>3930</v>
      </c>
      <c r="F462" s="8" t="s">
        <v>3931</v>
      </c>
      <c r="G462" s="8" t="s">
        <v>3932</v>
      </c>
      <c r="H462" s="8" t="s">
        <v>3933</v>
      </c>
      <c r="I462" s="7" t="s">
        <v>3934</v>
      </c>
      <c r="J462" s="8" t="s">
        <v>3930</v>
      </c>
      <c r="K462" s="8" t="s">
        <v>3935</v>
      </c>
      <c r="L462" s="8" t="s">
        <v>3936</v>
      </c>
      <c r="M462" s="7" t="s">
        <v>1193</v>
      </c>
      <c r="N462" s="7" t="s">
        <v>41</v>
      </c>
    </row>
    <row r="463" customFormat="false" ht="22.35" hidden="false" customHeight="false" outlineLevel="0" collapsed="false">
      <c r="A463" s="7" t="n">
        <v>462</v>
      </c>
      <c r="B463" s="7" t="s">
        <v>3937</v>
      </c>
      <c r="C463" s="7" t="s">
        <v>1053</v>
      </c>
      <c r="D463" s="7" t="s">
        <v>428</v>
      </c>
      <c r="E463" s="8" t="s">
        <v>3938</v>
      </c>
      <c r="F463" s="8" t="s">
        <v>3939</v>
      </c>
      <c r="G463" s="8" t="s">
        <v>3940</v>
      </c>
      <c r="H463" s="8" t="s">
        <v>1206</v>
      </c>
      <c r="I463" s="7" t="s">
        <v>3941</v>
      </c>
      <c r="J463" s="8" t="s">
        <v>3938</v>
      </c>
      <c r="K463" s="8" t="s">
        <v>3942</v>
      </c>
      <c r="L463" s="8" t="s">
        <v>3943</v>
      </c>
      <c r="M463" s="7" t="s">
        <v>3944</v>
      </c>
      <c r="N463" s="7" t="s">
        <v>41</v>
      </c>
    </row>
    <row r="464" customFormat="false" ht="22.35" hidden="false" customHeight="false" outlineLevel="0" collapsed="false">
      <c r="A464" s="7" t="n">
        <v>463</v>
      </c>
      <c r="B464" s="7" t="s">
        <v>3945</v>
      </c>
      <c r="C464" s="7" t="s">
        <v>1242</v>
      </c>
      <c r="D464" s="7" t="s">
        <v>764</v>
      </c>
      <c r="E464" s="8" t="s">
        <v>3946</v>
      </c>
      <c r="F464" s="8" t="s">
        <v>3947</v>
      </c>
      <c r="G464" s="8" t="s">
        <v>3948</v>
      </c>
      <c r="H464" s="8" t="s">
        <v>3949</v>
      </c>
      <c r="I464" s="7" t="s">
        <v>3950</v>
      </c>
      <c r="J464" s="8" t="s">
        <v>3946</v>
      </c>
      <c r="K464" s="8" t="s">
        <v>3951</v>
      </c>
      <c r="L464" s="8" t="s">
        <v>3952</v>
      </c>
      <c r="M464" s="7" t="s">
        <v>3953</v>
      </c>
      <c r="N464" s="7" t="s">
        <v>41</v>
      </c>
    </row>
    <row r="465" customFormat="false" ht="32.8" hidden="false" customHeight="false" outlineLevel="0" collapsed="false">
      <c r="A465" s="7" t="n">
        <v>464</v>
      </c>
      <c r="B465" s="7" t="s">
        <v>3954</v>
      </c>
      <c r="C465" s="7" t="s">
        <v>1242</v>
      </c>
      <c r="D465" s="7" t="s">
        <v>764</v>
      </c>
      <c r="E465" s="8" t="s">
        <v>3955</v>
      </c>
      <c r="F465" s="8" t="s">
        <v>3956</v>
      </c>
      <c r="G465" s="8" t="s">
        <v>3957</v>
      </c>
      <c r="H465" s="8" t="s">
        <v>3949</v>
      </c>
      <c r="I465" s="7" t="s">
        <v>3958</v>
      </c>
      <c r="J465" s="8" t="s">
        <v>3955</v>
      </c>
      <c r="K465" s="8" t="s">
        <v>3959</v>
      </c>
      <c r="L465" s="8" t="s">
        <v>3960</v>
      </c>
      <c r="M465" s="7" t="s">
        <v>3961</v>
      </c>
      <c r="N465" s="7" t="s">
        <v>41</v>
      </c>
    </row>
    <row r="466" customFormat="false" ht="22.35" hidden="false" customHeight="false" outlineLevel="0" collapsed="false">
      <c r="A466" s="7" t="n">
        <v>465</v>
      </c>
      <c r="B466" s="7" t="s">
        <v>3962</v>
      </c>
      <c r="C466" s="7" t="s">
        <v>1242</v>
      </c>
      <c r="D466" s="7" t="s">
        <v>764</v>
      </c>
      <c r="E466" s="8" t="s">
        <v>3963</v>
      </c>
      <c r="F466" s="8" t="s">
        <v>3964</v>
      </c>
      <c r="G466" s="8" t="s">
        <v>3965</v>
      </c>
      <c r="H466" s="8" t="s">
        <v>3966</v>
      </c>
      <c r="I466" s="7" t="s">
        <v>3967</v>
      </c>
      <c r="J466" s="8" t="s">
        <v>3963</v>
      </c>
      <c r="K466" s="8" t="s">
        <v>3968</v>
      </c>
      <c r="L466" s="8" t="s">
        <v>3969</v>
      </c>
      <c r="M466" s="7" t="s">
        <v>77</v>
      </c>
      <c r="N466" s="7" t="s">
        <v>41</v>
      </c>
    </row>
    <row r="467" customFormat="false" ht="32.8" hidden="false" customHeight="false" outlineLevel="0" collapsed="false">
      <c r="A467" s="7" t="n">
        <v>466</v>
      </c>
      <c r="B467" s="7" t="s">
        <v>3970</v>
      </c>
      <c r="C467" s="7" t="s">
        <v>1242</v>
      </c>
      <c r="D467" s="7" t="s">
        <v>764</v>
      </c>
      <c r="E467" s="8" t="s">
        <v>3971</v>
      </c>
      <c r="F467" s="8" t="s">
        <v>3972</v>
      </c>
      <c r="G467" s="8" t="s">
        <v>3973</v>
      </c>
      <c r="H467" s="8" t="s">
        <v>3974</v>
      </c>
      <c r="I467" s="7" t="s">
        <v>3975</v>
      </c>
      <c r="J467" s="8" t="s">
        <v>3971</v>
      </c>
      <c r="K467" s="8" t="s">
        <v>3976</v>
      </c>
      <c r="L467" s="8" t="s">
        <v>3977</v>
      </c>
      <c r="M467" s="7" t="s">
        <v>1474</v>
      </c>
      <c r="N467" s="7" t="s">
        <v>41</v>
      </c>
    </row>
    <row r="468" customFormat="false" ht="32.8" hidden="false" customHeight="false" outlineLevel="0" collapsed="false">
      <c r="A468" s="7" t="n">
        <v>467</v>
      </c>
      <c r="B468" s="7" t="s">
        <v>3978</v>
      </c>
      <c r="C468" s="7" t="s">
        <v>1242</v>
      </c>
      <c r="D468" s="7" t="s">
        <v>764</v>
      </c>
      <c r="E468" s="8" t="s">
        <v>3979</v>
      </c>
      <c r="F468" s="8" t="s">
        <v>3980</v>
      </c>
      <c r="G468" s="8" t="s">
        <v>3981</v>
      </c>
      <c r="H468" s="8" t="s">
        <v>1206</v>
      </c>
      <c r="I468" s="7" t="s">
        <v>3982</v>
      </c>
      <c r="J468" s="8" t="s">
        <v>3979</v>
      </c>
      <c r="K468" s="8" t="s">
        <v>3983</v>
      </c>
      <c r="L468" s="8" t="s">
        <v>3984</v>
      </c>
      <c r="M468" s="7" t="s">
        <v>3985</v>
      </c>
      <c r="N468" s="7" t="s">
        <v>41</v>
      </c>
    </row>
    <row r="469" customFormat="false" ht="32.8" hidden="false" customHeight="false" outlineLevel="0" collapsed="false">
      <c r="A469" s="7" t="n">
        <v>468</v>
      </c>
      <c r="B469" s="7" t="s">
        <v>3986</v>
      </c>
      <c r="C469" s="7" t="s">
        <v>1242</v>
      </c>
      <c r="D469" s="7" t="s">
        <v>764</v>
      </c>
      <c r="E469" s="8" t="s">
        <v>3987</v>
      </c>
      <c r="F469" s="8" t="s">
        <v>3988</v>
      </c>
      <c r="G469" s="8" t="s">
        <v>3989</v>
      </c>
      <c r="H469" s="8" t="s">
        <v>3990</v>
      </c>
      <c r="I469" s="7" t="s">
        <v>3991</v>
      </c>
      <c r="J469" s="8" t="s">
        <v>3987</v>
      </c>
      <c r="K469" s="8" t="s">
        <v>3992</v>
      </c>
      <c r="L469" s="8" t="s">
        <v>3993</v>
      </c>
      <c r="M469" s="7" t="s">
        <v>3994</v>
      </c>
      <c r="N469" s="7" t="s">
        <v>41</v>
      </c>
    </row>
    <row r="470" customFormat="false" ht="22.35" hidden="false" customHeight="false" outlineLevel="0" collapsed="false">
      <c r="A470" s="7" t="n">
        <v>469</v>
      </c>
      <c r="B470" s="7" t="s">
        <v>3995</v>
      </c>
      <c r="C470" s="7" t="s">
        <v>1344</v>
      </c>
      <c r="D470" s="7" t="s">
        <v>764</v>
      </c>
      <c r="E470" s="8" t="s">
        <v>3996</v>
      </c>
      <c r="F470" s="8" t="s">
        <v>3997</v>
      </c>
      <c r="G470" s="8" t="s">
        <v>3998</v>
      </c>
      <c r="H470" s="8" t="s">
        <v>3999</v>
      </c>
      <c r="I470" s="7" t="s">
        <v>4000</v>
      </c>
      <c r="J470" s="8" t="s">
        <v>3996</v>
      </c>
      <c r="K470" s="8" t="s">
        <v>4001</v>
      </c>
      <c r="L470" s="8" t="s">
        <v>4002</v>
      </c>
      <c r="M470" s="7" t="s">
        <v>4003</v>
      </c>
      <c r="N470" s="7" t="s">
        <v>41</v>
      </c>
    </row>
    <row r="471" customFormat="false" ht="22.35" hidden="false" customHeight="false" outlineLevel="0" collapsed="false">
      <c r="A471" s="7" t="n">
        <v>470</v>
      </c>
      <c r="B471" s="7" t="s">
        <v>4003</v>
      </c>
      <c r="C471" s="7" t="s">
        <v>1344</v>
      </c>
      <c r="D471" s="7" t="s">
        <v>764</v>
      </c>
      <c r="E471" s="8" t="s">
        <v>4004</v>
      </c>
      <c r="F471" s="8" t="s">
        <v>4005</v>
      </c>
      <c r="G471" s="8" t="s">
        <v>4006</v>
      </c>
      <c r="H471" s="8" t="s">
        <v>4007</v>
      </c>
      <c r="I471" s="7" t="s">
        <v>4008</v>
      </c>
      <c r="J471" s="8" t="s">
        <v>4004</v>
      </c>
      <c r="K471" s="8" t="s">
        <v>4009</v>
      </c>
      <c r="L471" s="8" t="s">
        <v>4010</v>
      </c>
      <c r="M471" s="7" t="s">
        <v>4011</v>
      </c>
      <c r="N471" s="7" t="s">
        <v>473</v>
      </c>
    </row>
    <row r="472" customFormat="false" ht="22.35" hidden="false" customHeight="false" outlineLevel="0" collapsed="false">
      <c r="A472" s="7" t="n">
        <v>471</v>
      </c>
      <c r="B472" s="7" t="s">
        <v>4012</v>
      </c>
      <c r="C472" s="7" t="s">
        <v>1344</v>
      </c>
      <c r="D472" s="7" t="s">
        <v>764</v>
      </c>
      <c r="E472" s="8" t="s">
        <v>4013</v>
      </c>
      <c r="F472" s="8" t="s">
        <v>4014</v>
      </c>
      <c r="G472" s="8" t="s">
        <v>4015</v>
      </c>
      <c r="H472" s="8" t="s">
        <v>4016</v>
      </c>
      <c r="I472" s="7" t="s">
        <v>4017</v>
      </c>
      <c r="J472" s="8" t="s">
        <v>4013</v>
      </c>
      <c r="K472" s="8" t="s">
        <v>4018</v>
      </c>
      <c r="L472" s="8" t="s">
        <v>4019</v>
      </c>
      <c r="M472" s="7" t="s">
        <v>1431</v>
      </c>
      <c r="N472" s="7" t="s">
        <v>41</v>
      </c>
    </row>
    <row r="473" customFormat="false" ht="32.8" hidden="false" customHeight="false" outlineLevel="0" collapsed="false">
      <c r="A473" s="7" t="n">
        <v>472</v>
      </c>
      <c r="B473" s="7" t="s">
        <v>4020</v>
      </c>
      <c r="C473" s="7" t="s">
        <v>1344</v>
      </c>
      <c r="D473" s="7" t="s">
        <v>764</v>
      </c>
      <c r="E473" s="8" t="s">
        <v>4021</v>
      </c>
      <c r="F473" s="8" t="s">
        <v>4022</v>
      </c>
      <c r="G473" s="8" t="s">
        <v>4023</v>
      </c>
      <c r="H473" s="8" t="s">
        <v>4024</v>
      </c>
      <c r="I473" s="7" t="s">
        <v>4025</v>
      </c>
      <c r="J473" s="8" t="s">
        <v>4021</v>
      </c>
      <c r="K473" s="8" t="s">
        <v>4026</v>
      </c>
      <c r="L473" s="8" t="s">
        <v>4027</v>
      </c>
      <c r="M473" s="7" t="s">
        <v>4028</v>
      </c>
      <c r="N473" s="7" t="s">
        <v>41</v>
      </c>
    </row>
    <row r="474" customFormat="false" ht="22.35" hidden="false" customHeight="false" outlineLevel="0" collapsed="false">
      <c r="A474" s="7" t="n">
        <v>473</v>
      </c>
      <c r="B474" s="7" t="s">
        <v>4029</v>
      </c>
      <c r="C474" s="7" t="s">
        <v>1344</v>
      </c>
      <c r="D474" s="7" t="s">
        <v>764</v>
      </c>
      <c r="E474" s="8" t="s">
        <v>4030</v>
      </c>
      <c r="F474" s="8" t="s">
        <v>4031</v>
      </c>
      <c r="G474" s="8" t="s">
        <v>4032</v>
      </c>
      <c r="H474" s="8" t="s">
        <v>4033</v>
      </c>
      <c r="I474" s="7" t="s">
        <v>4034</v>
      </c>
      <c r="J474" s="8" t="s">
        <v>4030</v>
      </c>
      <c r="K474" s="8" t="s">
        <v>4035</v>
      </c>
      <c r="L474" s="8" t="s">
        <v>4036</v>
      </c>
      <c r="M474" s="7" t="s">
        <v>4037</v>
      </c>
      <c r="N474" s="7" t="s">
        <v>473</v>
      </c>
    </row>
    <row r="475" customFormat="false" ht="32.8" hidden="false" customHeight="false" outlineLevel="0" collapsed="false">
      <c r="A475" s="7" t="n">
        <v>474</v>
      </c>
      <c r="B475" s="7" t="s">
        <v>4038</v>
      </c>
      <c r="C475" s="7" t="s">
        <v>1344</v>
      </c>
      <c r="D475" s="7" t="s">
        <v>764</v>
      </c>
      <c r="E475" s="8" t="s">
        <v>4039</v>
      </c>
      <c r="F475" s="8" t="s">
        <v>4040</v>
      </c>
      <c r="G475" s="8" t="s">
        <v>4041</v>
      </c>
      <c r="H475" s="8" t="s">
        <v>4042</v>
      </c>
      <c r="I475" s="7" t="s">
        <v>4043</v>
      </c>
      <c r="J475" s="8" t="s">
        <v>4039</v>
      </c>
      <c r="K475" s="8" t="s">
        <v>4044</v>
      </c>
      <c r="L475" s="8" t="s">
        <v>4045</v>
      </c>
      <c r="M475" s="7" t="s">
        <v>4046</v>
      </c>
      <c r="N475" s="7" t="s">
        <v>41</v>
      </c>
    </row>
    <row r="476" customFormat="false" ht="32.8" hidden="false" customHeight="false" outlineLevel="0" collapsed="false">
      <c r="A476" s="7" t="n">
        <v>475</v>
      </c>
      <c r="B476" s="7" t="s">
        <v>4047</v>
      </c>
      <c r="C476" s="7" t="s">
        <v>1457</v>
      </c>
      <c r="D476" s="7" t="s">
        <v>764</v>
      </c>
      <c r="E476" s="8" t="s">
        <v>4048</v>
      </c>
      <c r="F476" s="8" t="s">
        <v>4049</v>
      </c>
      <c r="G476" s="8" t="s">
        <v>4050</v>
      </c>
      <c r="H476" s="8" t="s">
        <v>4007</v>
      </c>
      <c r="I476" s="7" t="s">
        <v>4051</v>
      </c>
      <c r="J476" s="8" t="s">
        <v>4048</v>
      </c>
      <c r="K476" s="8" t="s">
        <v>4052</v>
      </c>
      <c r="L476" s="8" t="s">
        <v>4053</v>
      </c>
      <c r="M476" s="7" t="s">
        <v>4011</v>
      </c>
      <c r="N476" s="7" t="s">
        <v>41</v>
      </c>
    </row>
    <row r="477" customFormat="false" ht="43.25" hidden="false" customHeight="false" outlineLevel="0" collapsed="false">
      <c r="A477" s="7" t="n">
        <v>476</v>
      </c>
      <c r="B477" s="7" t="s">
        <v>4054</v>
      </c>
      <c r="C477" s="7" t="s">
        <v>1457</v>
      </c>
      <c r="D477" s="7" t="s">
        <v>764</v>
      </c>
      <c r="E477" s="8" t="s">
        <v>4055</v>
      </c>
      <c r="F477" s="8" t="s">
        <v>4056</v>
      </c>
      <c r="G477" s="8" t="s">
        <v>4057</v>
      </c>
      <c r="H477" s="8" t="s">
        <v>1393</v>
      </c>
      <c r="I477" s="7" t="s">
        <v>4058</v>
      </c>
      <c r="J477" s="8" t="s">
        <v>4055</v>
      </c>
      <c r="K477" s="8" t="s">
        <v>4059</v>
      </c>
      <c r="L477" s="8" t="s">
        <v>4060</v>
      </c>
      <c r="M477" s="7" t="s">
        <v>4061</v>
      </c>
      <c r="N477" s="7" t="s">
        <v>41</v>
      </c>
    </row>
    <row r="478" customFormat="false" ht="32.8" hidden="false" customHeight="false" outlineLevel="0" collapsed="false">
      <c r="A478" s="7" t="n">
        <v>477</v>
      </c>
      <c r="B478" s="7" t="s">
        <v>4062</v>
      </c>
      <c r="C478" s="7" t="s">
        <v>1457</v>
      </c>
      <c r="D478" s="7" t="s">
        <v>764</v>
      </c>
      <c r="E478" s="8" t="s">
        <v>4063</v>
      </c>
      <c r="F478" s="8" t="s">
        <v>4064</v>
      </c>
      <c r="G478" s="8" t="s">
        <v>4065</v>
      </c>
      <c r="H478" s="8" t="s">
        <v>4066</v>
      </c>
      <c r="I478" s="7" t="s">
        <v>4067</v>
      </c>
      <c r="J478" s="8" t="s">
        <v>4063</v>
      </c>
      <c r="K478" s="8" t="s">
        <v>4068</v>
      </c>
      <c r="L478" s="8" t="s">
        <v>4069</v>
      </c>
      <c r="M478" s="7" t="s">
        <v>4070</v>
      </c>
      <c r="N478" s="7" t="s">
        <v>41</v>
      </c>
    </row>
    <row r="479" customFormat="false" ht="22.35" hidden="false" customHeight="false" outlineLevel="0" collapsed="false">
      <c r="A479" s="7" t="n">
        <v>478</v>
      </c>
      <c r="B479" s="7" t="s">
        <v>4071</v>
      </c>
      <c r="C479" s="7" t="s">
        <v>1457</v>
      </c>
      <c r="D479" s="7" t="s">
        <v>764</v>
      </c>
      <c r="E479" s="8" t="s">
        <v>4072</v>
      </c>
      <c r="F479" s="8" t="s">
        <v>4073</v>
      </c>
      <c r="G479" s="8" t="s">
        <v>4074</v>
      </c>
      <c r="H479" s="8" t="s">
        <v>4075</v>
      </c>
      <c r="I479" s="7" t="s">
        <v>4076</v>
      </c>
      <c r="J479" s="8" t="s">
        <v>4072</v>
      </c>
      <c r="K479" s="8" t="s">
        <v>4077</v>
      </c>
      <c r="L479" s="8" t="s">
        <v>4078</v>
      </c>
      <c r="M479" s="7" t="s">
        <v>4079</v>
      </c>
      <c r="N479" s="7" t="s">
        <v>41</v>
      </c>
    </row>
    <row r="480" customFormat="false" ht="22.35" hidden="false" customHeight="false" outlineLevel="0" collapsed="false">
      <c r="A480" s="7" t="n">
        <v>479</v>
      </c>
      <c r="B480" s="7" t="s">
        <v>4080</v>
      </c>
      <c r="C480" s="7" t="s">
        <v>1457</v>
      </c>
      <c r="D480" s="7" t="s">
        <v>764</v>
      </c>
      <c r="E480" s="8" t="s">
        <v>4081</v>
      </c>
      <c r="F480" s="8" t="s">
        <v>4082</v>
      </c>
      <c r="G480" s="8" t="s">
        <v>4083</v>
      </c>
      <c r="H480" s="8" t="s">
        <v>4084</v>
      </c>
      <c r="I480" s="7" t="s">
        <v>4085</v>
      </c>
      <c r="J480" s="8" t="s">
        <v>4081</v>
      </c>
      <c r="K480" s="8" t="s">
        <v>4086</v>
      </c>
      <c r="L480" s="8" t="s">
        <v>4087</v>
      </c>
      <c r="M480" s="7" t="s">
        <v>4088</v>
      </c>
      <c r="N480" s="7" t="s">
        <v>41</v>
      </c>
    </row>
    <row r="481" customFormat="false" ht="22.35" hidden="false" customHeight="false" outlineLevel="0" collapsed="false">
      <c r="A481" s="7" t="n">
        <v>480</v>
      </c>
      <c r="B481" s="7" t="s">
        <v>4089</v>
      </c>
      <c r="C481" s="7" t="s">
        <v>1549</v>
      </c>
      <c r="D481" s="7" t="s">
        <v>764</v>
      </c>
      <c r="E481" s="8" t="s">
        <v>4090</v>
      </c>
      <c r="F481" s="8" t="s">
        <v>4091</v>
      </c>
      <c r="G481" s="8" t="s">
        <v>4092</v>
      </c>
      <c r="H481" s="8" t="s">
        <v>4093</v>
      </c>
      <c r="I481" s="7" t="s">
        <v>4094</v>
      </c>
      <c r="J481" s="8" t="s">
        <v>4090</v>
      </c>
      <c r="K481" s="8" t="s">
        <v>4095</v>
      </c>
      <c r="L481" s="8" t="s">
        <v>4096</v>
      </c>
      <c r="M481" s="7" t="s">
        <v>4097</v>
      </c>
      <c r="N481" s="7" t="s">
        <v>473</v>
      </c>
    </row>
    <row r="482" customFormat="false" ht="43.25" hidden="false" customHeight="false" outlineLevel="0" collapsed="false">
      <c r="A482" s="7" t="n">
        <v>481</v>
      </c>
      <c r="B482" s="7" t="s">
        <v>4098</v>
      </c>
      <c r="C482" s="7" t="s">
        <v>1549</v>
      </c>
      <c r="D482" s="7" t="s">
        <v>764</v>
      </c>
      <c r="E482" s="8" t="s">
        <v>4099</v>
      </c>
      <c r="F482" s="8" t="s">
        <v>4100</v>
      </c>
      <c r="G482" s="8" t="s">
        <v>4101</v>
      </c>
      <c r="H482" s="8" t="s">
        <v>4102</v>
      </c>
      <c r="I482" s="7" t="s">
        <v>4103</v>
      </c>
      <c r="J482" s="8" t="s">
        <v>4099</v>
      </c>
      <c r="K482" s="8" t="s">
        <v>4104</v>
      </c>
      <c r="L482" s="8" t="s">
        <v>4105</v>
      </c>
      <c r="M482" s="7" t="s">
        <v>3258</v>
      </c>
      <c r="N482" s="7" t="s">
        <v>473</v>
      </c>
    </row>
    <row r="483" customFormat="false" ht="32.8" hidden="false" customHeight="false" outlineLevel="0" collapsed="false">
      <c r="A483" s="7" t="n">
        <v>482</v>
      </c>
      <c r="B483" s="7" t="s">
        <v>4106</v>
      </c>
      <c r="C483" s="7" t="s">
        <v>1549</v>
      </c>
      <c r="D483" s="7" t="s">
        <v>764</v>
      </c>
      <c r="E483" s="8" t="s">
        <v>4107</v>
      </c>
      <c r="F483" s="8" t="s">
        <v>4108</v>
      </c>
      <c r="G483" s="8" t="s">
        <v>4109</v>
      </c>
      <c r="H483" s="8" t="s">
        <v>4110</v>
      </c>
      <c r="I483" s="7" t="s">
        <v>4111</v>
      </c>
      <c r="J483" s="8" t="s">
        <v>4107</v>
      </c>
      <c r="K483" s="8" t="s">
        <v>4112</v>
      </c>
      <c r="L483" s="8" t="s">
        <v>4113</v>
      </c>
      <c r="M483" s="7" t="s">
        <v>4114</v>
      </c>
      <c r="N483" s="7" t="s">
        <v>473</v>
      </c>
    </row>
    <row r="484" customFormat="false" ht="32.8" hidden="false" customHeight="false" outlineLevel="0" collapsed="false">
      <c r="A484" s="7" t="n">
        <v>483</v>
      </c>
      <c r="B484" s="7" t="s">
        <v>4115</v>
      </c>
      <c r="C484" s="7" t="s">
        <v>1549</v>
      </c>
      <c r="D484" s="7" t="s">
        <v>764</v>
      </c>
      <c r="E484" s="8" t="s">
        <v>4116</v>
      </c>
      <c r="F484" s="8" t="s">
        <v>4117</v>
      </c>
      <c r="G484" s="8" t="s">
        <v>4118</v>
      </c>
      <c r="H484" s="8" t="s">
        <v>4119</v>
      </c>
      <c r="I484" s="7" t="s">
        <v>4120</v>
      </c>
      <c r="J484" s="8" t="s">
        <v>4116</v>
      </c>
      <c r="K484" s="8" t="s">
        <v>4121</v>
      </c>
      <c r="L484" s="8" t="s">
        <v>4122</v>
      </c>
      <c r="M484" s="7" t="s">
        <v>4123</v>
      </c>
      <c r="N484" s="7" t="s">
        <v>473</v>
      </c>
    </row>
    <row r="485" customFormat="false" ht="32.8" hidden="false" customHeight="false" outlineLevel="0" collapsed="false">
      <c r="A485" s="7" t="n">
        <v>484</v>
      </c>
      <c r="B485" s="7" t="s">
        <v>4124</v>
      </c>
      <c r="C485" s="7" t="s">
        <v>1549</v>
      </c>
      <c r="D485" s="7" t="s">
        <v>764</v>
      </c>
      <c r="E485" s="8" t="s">
        <v>4125</v>
      </c>
      <c r="F485" s="8" t="s">
        <v>4126</v>
      </c>
      <c r="G485" s="8" t="s">
        <v>4127</v>
      </c>
      <c r="H485" s="8" t="s">
        <v>4128</v>
      </c>
      <c r="I485" s="7" t="s">
        <v>4129</v>
      </c>
      <c r="J485" s="8" t="s">
        <v>4125</v>
      </c>
      <c r="K485" s="8" t="s">
        <v>4130</v>
      </c>
      <c r="L485" s="8" t="s">
        <v>4131</v>
      </c>
      <c r="M485" s="7" t="s">
        <v>4132</v>
      </c>
      <c r="N485" s="7" t="s">
        <v>473</v>
      </c>
    </row>
    <row r="486" customFormat="false" ht="22.35" hidden="false" customHeight="false" outlineLevel="0" collapsed="false">
      <c r="A486" s="7" t="n">
        <v>485</v>
      </c>
      <c r="B486" s="7" t="s">
        <v>4133</v>
      </c>
      <c r="C486" s="7" t="s">
        <v>1549</v>
      </c>
      <c r="D486" s="7" t="s">
        <v>764</v>
      </c>
      <c r="E486" s="8" t="s">
        <v>4134</v>
      </c>
      <c r="F486" s="8" t="s">
        <v>4135</v>
      </c>
      <c r="G486" s="8" t="s">
        <v>4136</v>
      </c>
      <c r="H486" s="8" t="s">
        <v>4137</v>
      </c>
      <c r="I486" s="7" t="s">
        <v>4138</v>
      </c>
      <c r="J486" s="8" t="s">
        <v>4134</v>
      </c>
      <c r="K486" s="8" t="s">
        <v>4139</v>
      </c>
      <c r="L486" s="8" t="s">
        <v>4140</v>
      </c>
      <c r="M486" s="7" t="s">
        <v>4141</v>
      </c>
      <c r="N486" s="7" t="s">
        <v>473</v>
      </c>
    </row>
    <row r="487" customFormat="false" ht="22.35" hidden="false" customHeight="false" outlineLevel="0" collapsed="false">
      <c r="A487" s="7" t="n">
        <v>486</v>
      </c>
      <c r="B487" s="7" t="s">
        <v>4142</v>
      </c>
      <c r="C487" s="7" t="s">
        <v>1647</v>
      </c>
      <c r="D487" s="7" t="s">
        <v>764</v>
      </c>
      <c r="E487" s="8" t="s">
        <v>4143</v>
      </c>
      <c r="F487" s="8" t="s">
        <v>4144</v>
      </c>
      <c r="G487" s="8" t="s">
        <v>4145</v>
      </c>
      <c r="H487" s="8" t="s">
        <v>4146</v>
      </c>
      <c r="I487" s="7" t="s">
        <v>4147</v>
      </c>
      <c r="J487" s="8" t="s">
        <v>4143</v>
      </c>
      <c r="K487" s="8" t="s">
        <v>4148</v>
      </c>
      <c r="L487" s="8" t="s">
        <v>4149</v>
      </c>
      <c r="M487" s="7" t="s">
        <v>558</v>
      </c>
      <c r="N487" s="7" t="s">
        <v>473</v>
      </c>
    </row>
    <row r="488" customFormat="false" ht="22.35" hidden="false" customHeight="false" outlineLevel="0" collapsed="false">
      <c r="A488" s="7" t="n">
        <v>487</v>
      </c>
      <c r="B488" s="7" t="s">
        <v>4150</v>
      </c>
      <c r="C488" s="7" t="s">
        <v>1647</v>
      </c>
      <c r="D488" s="7" t="s">
        <v>764</v>
      </c>
      <c r="E488" s="8" t="s">
        <v>4151</v>
      </c>
      <c r="F488" s="8" t="s">
        <v>4152</v>
      </c>
      <c r="G488" s="8" t="s">
        <v>4153</v>
      </c>
      <c r="H488" s="8" t="s">
        <v>4154</v>
      </c>
      <c r="I488" s="7" t="s">
        <v>4155</v>
      </c>
      <c r="J488" s="8" t="s">
        <v>4151</v>
      </c>
      <c r="K488" s="8" t="s">
        <v>4156</v>
      </c>
      <c r="L488" s="8" t="s">
        <v>4157</v>
      </c>
      <c r="M488" s="7" t="s">
        <v>360</v>
      </c>
      <c r="N488" s="7" t="s">
        <v>41</v>
      </c>
    </row>
    <row r="489" customFormat="false" ht="22.35" hidden="false" customHeight="false" outlineLevel="0" collapsed="false">
      <c r="A489" s="7" t="n">
        <v>488</v>
      </c>
      <c r="B489" s="7" t="s">
        <v>4158</v>
      </c>
      <c r="C489" s="7" t="s">
        <v>1647</v>
      </c>
      <c r="D489" s="7" t="s">
        <v>764</v>
      </c>
      <c r="E489" s="8" t="s">
        <v>4159</v>
      </c>
      <c r="F489" s="8" t="s">
        <v>4160</v>
      </c>
      <c r="G489" s="8" t="s">
        <v>4161</v>
      </c>
      <c r="H489" s="8" t="s">
        <v>4162</v>
      </c>
      <c r="I489" s="7" t="s">
        <v>4163</v>
      </c>
      <c r="J489" s="8" t="s">
        <v>4159</v>
      </c>
      <c r="K489" s="8" t="s">
        <v>4164</v>
      </c>
      <c r="L489" s="8" t="s">
        <v>4165</v>
      </c>
      <c r="M489" s="7" t="s">
        <v>4166</v>
      </c>
      <c r="N489" s="7" t="s">
        <v>41</v>
      </c>
    </row>
    <row r="490" customFormat="false" ht="32.8" hidden="false" customHeight="false" outlineLevel="0" collapsed="false">
      <c r="A490" s="7" t="n">
        <v>489</v>
      </c>
      <c r="B490" s="7" t="s">
        <v>4167</v>
      </c>
      <c r="C490" s="7" t="s">
        <v>1647</v>
      </c>
      <c r="D490" s="7" t="s">
        <v>764</v>
      </c>
      <c r="E490" s="8" t="s">
        <v>4168</v>
      </c>
      <c r="F490" s="8" t="s">
        <v>4169</v>
      </c>
      <c r="G490" s="8" t="s">
        <v>4170</v>
      </c>
      <c r="H490" s="8" t="s">
        <v>4171</v>
      </c>
      <c r="I490" s="7" t="s">
        <v>4172</v>
      </c>
      <c r="J490" s="8" t="s">
        <v>4168</v>
      </c>
      <c r="K490" s="8" t="s">
        <v>4173</v>
      </c>
      <c r="L490" s="8" t="s">
        <v>4174</v>
      </c>
      <c r="M490" s="7" t="s">
        <v>4175</v>
      </c>
      <c r="N490" s="7" t="s">
        <v>41</v>
      </c>
    </row>
    <row r="491" customFormat="false" ht="22.35" hidden="false" customHeight="false" outlineLevel="0" collapsed="false">
      <c r="A491" s="7" t="n">
        <v>490</v>
      </c>
      <c r="B491" s="7" t="s">
        <v>4176</v>
      </c>
      <c r="C491" s="7" t="s">
        <v>1647</v>
      </c>
      <c r="D491" s="7" t="s">
        <v>764</v>
      </c>
      <c r="E491" s="8" t="s">
        <v>4177</v>
      </c>
      <c r="F491" s="8" t="s">
        <v>4178</v>
      </c>
      <c r="G491" s="8" t="s">
        <v>4179</v>
      </c>
      <c r="H491" s="8" t="s">
        <v>4180</v>
      </c>
      <c r="I491" s="7" t="s">
        <v>4181</v>
      </c>
      <c r="J491" s="8" t="s">
        <v>4177</v>
      </c>
      <c r="K491" s="8" t="s">
        <v>4182</v>
      </c>
      <c r="L491" s="8" t="s">
        <v>4183</v>
      </c>
      <c r="M491" s="7" t="s">
        <v>483</v>
      </c>
      <c r="N491" s="7" t="s">
        <v>41</v>
      </c>
    </row>
    <row r="492" customFormat="false" ht="26.85" hidden="false" customHeight="false" outlineLevel="0" collapsed="false">
      <c r="A492" s="7" t="n">
        <v>491</v>
      </c>
      <c r="B492" s="7" t="s">
        <v>4184</v>
      </c>
      <c r="C492" s="7" t="s">
        <v>1732</v>
      </c>
      <c r="D492" s="7" t="s">
        <v>428</v>
      </c>
      <c r="E492" s="8" t="s">
        <v>4185</v>
      </c>
      <c r="F492" s="8" t="s">
        <v>4186</v>
      </c>
      <c r="G492" s="8" t="s">
        <v>4187</v>
      </c>
      <c r="H492" s="8" t="s">
        <v>1736</v>
      </c>
      <c r="I492" s="7" t="s">
        <v>666</v>
      </c>
      <c r="J492" s="8" t="s">
        <v>4185</v>
      </c>
      <c r="K492" s="8" t="s">
        <v>4188</v>
      </c>
      <c r="L492" s="8" t="s">
        <v>4189</v>
      </c>
      <c r="M492" s="7" t="s">
        <v>4190</v>
      </c>
      <c r="N492" s="7" t="s">
        <v>41</v>
      </c>
    </row>
    <row r="493" customFormat="false" ht="32.8" hidden="false" customHeight="false" outlineLevel="0" collapsed="false">
      <c r="A493" s="7" t="n">
        <v>492</v>
      </c>
      <c r="B493" s="7" t="s">
        <v>4191</v>
      </c>
      <c r="C493" s="7" t="s">
        <v>1732</v>
      </c>
      <c r="D493" s="7" t="s">
        <v>428</v>
      </c>
      <c r="E493" s="8" t="s">
        <v>4192</v>
      </c>
      <c r="F493" s="8" t="s">
        <v>4193</v>
      </c>
      <c r="G493" s="8" t="s">
        <v>4194</v>
      </c>
      <c r="H493" s="8" t="s">
        <v>4195</v>
      </c>
      <c r="I493" s="7" t="s">
        <v>4196</v>
      </c>
      <c r="J493" s="8" t="s">
        <v>4192</v>
      </c>
      <c r="K493" s="8" t="s">
        <v>4197</v>
      </c>
      <c r="L493" s="8" t="s">
        <v>4198</v>
      </c>
      <c r="M493" s="7" t="s">
        <v>4199</v>
      </c>
      <c r="N493" s="7" t="s">
        <v>41</v>
      </c>
    </row>
    <row r="494" customFormat="false" ht="32.8" hidden="false" customHeight="false" outlineLevel="0" collapsed="false">
      <c r="A494" s="7" t="n">
        <v>493</v>
      </c>
      <c r="B494" s="9" t="s">
        <v>4200</v>
      </c>
      <c r="C494" s="7" t="s">
        <v>1732</v>
      </c>
      <c r="D494" s="7" t="s">
        <v>428</v>
      </c>
      <c r="E494" s="8" t="s">
        <v>4201</v>
      </c>
      <c r="F494" s="8" t="s">
        <v>4202</v>
      </c>
      <c r="G494" s="8" t="s">
        <v>4203</v>
      </c>
      <c r="H494" s="8" t="s">
        <v>4204</v>
      </c>
      <c r="I494" s="9" t="s">
        <v>4205</v>
      </c>
      <c r="J494" s="8" t="s">
        <v>4201</v>
      </c>
      <c r="K494" s="8" t="s">
        <v>4206</v>
      </c>
      <c r="L494" s="8" t="s">
        <v>4207</v>
      </c>
      <c r="M494" s="7" t="s">
        <v>4208</v>
      </c>
      <c r="N494" s="7" t="s">
        <v>41</v>
      </c>
    </row>
    <row r="495" customFormat="false" ht="24.6" hidden="false" customHeight="false" outlineLevel="0" collapsed="false">
      <c r="A495" s="7" t="n">
        <v>494</v>
      </c>
      <c r="B495" s="9" t="s">
        <v>4209</v>
      </c>
      <c r="C495" s="7" t="s">
        <v>1732</v>
      </c>
      <c r="D495" s="7" t="s">
        <v>428</v>
      </c>
      <c r="E495" s="8" t="s">
        <v>4210</v>
      </c>
      <c r="F495" s="8" t="s">
        <v>4211</v>
      </c>
      <c r="G495" s="8" t="s">
        <v>4212</v>
      </c>
      <c r="H495" s="8" t="s">
        <v>4213</v>
      </c>
      <c r="I495" s="9" t="s">
        <v>4214</v>
      </c>
      <c r="J495" s="8" t="s">
        <v>4210</v>
      </c>
      <c r="K495" s="8" t="s">
        <v>4215</v>
      </c>
      <c r="L495" s="8" t="s">
        <v>4216</v>
      </c>
      <c r="M495" s="7" t="s">
        <v>4217</v>
      </c>
      <c r="N495" s="7" t="s">
        <v>41</v>
      </c>
    </row>
    <row r="496" customFormat="false" ht="22.35" hidden="false" customHeight="false" outlineLevel="0" collapsed="false">
      <c r="A496" s="7" t="n">
        <v>495</v>
      </c>
      <c r="B496" s="7" t="s">
        <v>4218</v>
      </c>
      <c r="C496" s="7" t="s">
        <v>1732</v>
      </c>
      <c r="D496" s="7" t="s">
        <v>428</v>
      </c>
      <c r="E496" s="8" t="s">
        <v>4219</v>
      </c>
      <c r="F496" s="8" t="s">
        <v>4220</v>
      </c>
      <c r="G496" s="8" t="s">
        <v>4221</v>
      </c>
      <c r="H496" s="8" t="s">
        <v>1736</v>
      </c>
      <c r="I496" s="7" t="s">
        <v>4222</v>
      </c>
      <c r="J496" s="8" t="s">
        <v>4219</v>
      </c>
      <c r="K496" s="8" t="s">
        <v>4223</v>
      </c>
      <c r="L496" s="8" t="s">
        <v>4224</v>
      </c>
      <c r="M496" s="7" t="s">
        <v>1748</v>
      </c>
      <c r="N496" s="7" t="s">
        <v>473</v>
      </c>
    </row>
    <row r="497" customFormat="false" ht="22.35" hidden="false" customHeight="false" outlineLevel="0" collapsed="false">
      <c r="A497" s="7" t="n">
        <v>496</v>
      </c>
      <c r="B497" s="7" t="s">
        <v>4225</v>
      </c>
      <c r="C497" s="7" t="s">
        <v>1835</v>
      </c>
      <c r="D497" s="7" t="s">
        <v>764</v>
      </c>
      <c r="E497" s="8" t="s">
        <v>4226</v>
      </c>
      <c r="F497" s="8" t="s">
        <v>4227</v>
      </c>
      <c r="G497" s="8" t="s">
        <v>4228</v>
      </c>
      <c r="H497" s="8" t="s">
        <v>4229</v>
      </c>
      <c r="I497" s="7" t="s">
        <v>4230</v>
      </c>
      <c r="J497" s="8" t="s">
        <v>4226</v>
      </c>
      <c r="K497" s="8" t="s">
        <v>4231</v>
      </c>
      <c r="L497" s="8" t="s">
        <v>4232</v>
      </c>
      <c r="M497" s="7" t="s">
        <v>635</v>
      </c>
      <c r="N497" s="7" t="s">
        <v>41</v>
      </c>
    </row>
    <row r="498" customFormat="false" ht="22.35" hidden="false" customHeight="false" outlineLevel="0" collapsed="false">
      <c r="A498" s="7" t="n">
        <v>497</v>
      </c>
      <c r="B498" s="7" t="s">
        <v>4233</v>
      </c>
      <c r="C498" s="7" t="s">
        <v>1835</v>
      </c>
      <c r="D498" s="7" t="s">
        <v>764</v>
      </c>
      <c r="E498" s="8" t="s">
        <v>4234</v>
      </c>
      <c r="F498" s="8" t="s">
        <v>4235</v>
      </c>
      <c r="G498" s="8" t="s">
        <v>4236</v>
      </c>
      <c r="H498" s="8" t="s">
        <v>4237</v>
      </c>
      <c r="I498" s="7" t="s">
        <v>4238</v>
      </c>
      <c r="J498" s="8" t="s">
        <v>4234</v>
      </c>
      <c r="K498" s="8" t="s">
        <v>4239</v>
      </c>
      <c r="L498" s="8" t="s">
        <v>4240</v>
      </c>
      <c r="M498" s="7" t="s">
        <v>4241</v>
      </c>
      <c r="N498" s="7" t="s">
        <v>41</v>
      </c>
    </row>
    <row r="499" customFormat="false" ht="22.35" hidden="false" customHeight="false" outlineLevel="0" collapsed="false">
      <c r="A499" s="7" t="n">
        <v>498</v>
      </c>
      <c r="B499" s="7" t="s">
        <v>4242</v>
      </c>
      <c r="C499" s="7" t="s">
        <v>1835</v>
      </c>
      <c r="D499" s="7" t="s">
        <v>764</v>
      </c>
      <c r="E499" s="8" t="s">
        <v>4243</v>
      </c>
      <c r="F499" s="8" t="s">
        <v>4244</v>
      </c>
      <c r="G499" s="8" t="s">
        <v>4245</v>
      </c>
      <c r="H499" s="8" t="s">
        <v>4246</v>
      </c>
      <c r="I499" s="7" t="s">
        <v>4247</v>
      </c>
      <c r="J499" s="8" t="s">
        <v>4243</v>
      </c>
      <c r="K499" s="8" t="s">
        <v>4248</v>
      </c>
      <c r="L499" s="8" t="s">
        <v>4249</v>
      </c>
      <c r="M499" s="7" t="s">
        <v>4250</v>
      </c>
      <c r="N499" s="7" t="s">
        <v>41</v>
      </c>
    </row>
    <row r="500" customFormat="false" ht="22.35" hidden="false" customHeight="false" outlineLevel="0" collapsed="false">
      <c r="A500" s="7" t="n">
        <v>499</v>
      </c>
      <c r="B500" s="7" t="s">
        <v>4251</v>
      </c>
      <c r="C500" s="7" t="s">
        <v>1835</v>
      </c>
      <c r="D500" s="7" t="s">
        <v>764</v>
      </c>
      <c r="E500" s="8" t="s">
        <v>4252</v>
      </c>
      <c r="F500" s="8" t="s">
        <v>4253</v>
      </c>
      <c r="G500" s="8" t="s">
        <v>4254</v>
      </c>
      <c r="H500" s="8" t="s">
        <v>4255</v>
      </c>
      <c r="I500" s="7" t="s">
        <v>4256</v>
      </c>
      <c r="J500" s="8" t="s">
        <v>4252</v>
      </c>
      <c r="K500" s="8" t="s">
        <v>4257</v>
      </c>
      <c r="L500" s="8" t="s">
        <v>4258</v>
      </c>
      <c r="M500" s="7" t="s">
        <v>4259</v>
      </c>
      <c r="N500" s="7" t="s">
        <v>41</v>
      </c>
    </row>
    <row r="501" customFormat="false" ht="22.35" hidden="false" customHeight="false" outlineLevel="0" collapsed="false">
      <c r="A501" s="7" t="n">
        <v>500</v>
      </c>
      <c r="B501" s="7" t="s">
        <v>4260</v>
      </c>
      <c r="C501" s="7" t="s">
        <v>1835</v>
      </c>
      <c r="D501" s="7" t="s">
        <v>764</v>
      </c>
      <c r="E501" s="8" t="s">
        <v>4261</v>
      </c>
      <c r="F501" s="8" t="s">
        <v>4262</v>
      </c>
      <c r="G501" s="8" t="s">
        <v>4263</v>
      </c>
      <c r="H501" s="8" t="s">
        <v>1882</v>
      </c>
      <c r="I501" s="7" t="s">
        <v>4264</v>
      </c>
      <c r="J501" s="8" t="s">
        <v>4261</v>
      </c>
      <c r="K501" s="8" t="s">
        <v>4265</v>
      </c>
      <c r="L501" s="8" t="s">
        <v>4266</v>
      </c>
      <c r="M501" s="7" t="s">
        <v>1966</v>
      </c>
      <c r="N501" s="7" t="s">
        <v>41</v>
      </c>
    </row>
    <row r="502" customFormat="false" ht="32.8" hidden="false" customHeight="false" outlineLevel="0" collapsed="false">
      <c r="A502" s="7" t="n">
        <v>501</v>
      </c>
      <c r="B502" s="7" t="s">
        <v>4267</v>
      </c>
      <c r="C502" s="7" t="s">
        <v>1835</v>
      </c>
      <c r="D502" s="7" t="s">
        <v>764</v>
      </c>
      <c r="E502" s="8" t="s">
        <v>4268</v>
      </c>
      <c r="F502" s="8" t="s">
        <v>4269</v>
      </c>
      <c r="G502" s="8" t="s">
        <v>4270</v>
      </c>
      <c r="H502" s="8" t="s">
        <v>4271</v>
      </c>
      <c r="I502" s="7" t="s">
        <v>4272</v>
      </c>
      <c r="J502" s="8" t="s">
        <v>4268</v>
      </c>
      <c r="K502" s="8" t="s">
        <v>4273</v>
      </c>
      <c r="L502" s="8" t="s">
        <v>4274</v>
      </c>
      <c r="M502" s="7" t="s">
        <v>4275</v>
      </c>
      <c r="N502" s="7" t="s">
        <v>41</v>
      </c>
    </row>
    <row r="503" customFormat="false" ht="22.35" hidden="false" customHeight="false" outlineLevel="0" collapsed="false">
      <c r="A503" s="7" t="n">
        <v>502</v>
      </c>
      <c r="B503" s="7" t="s">
        <v>4276</v>
      </c>
      <c r="C503" s="7" t="s">
        <v>1835</v>
      </c>
      <c r="D503" s="7" t="s">
        <v>764</v>
      </c>
      <c r="E503" s="8" t="s">
        <v>4277</v>
      </c>
      <c r="F503" s="8" t="s">
        <v>4278</v>
      </c>
      <c r="G503" s="8" t="s">
        <v>4279</v>
      </c>
      <c r="H503" s="8" t="s">
        <v>4280</v>
      </c>
      <c r="I503" s="7" t="s">
        <v>4281</v>
      </c>
      <c r="J503" s="8" t="s">
        <v>4277</v>
      </c>
      <c r="K503" s="8" t="s">
        <v>4282</v>
      </c>
      <c r="L503" s="8" t="s">
        <v>4283</v>
      </c>
      <c r="M503" s="7" t="s">
        <v>1966</v>
      </c>
      <c r="N503" s="7" t="s">
        <v>41</v>
      </c>
    </row>
    <row r="504" customFormat="false" ht="22.35" hidden="false" customHeight="false" outlineLevel="0" collapsed="false">
      <c r="A504" s="7" t="n">
        <v>503</v>
      </c>
      <c r="B504" s="7" t="s">
        <v>4284</v>
      </c>
      <c r="C504" s="7" t="s">
        <v>1976</v>
      </c>
      <c r="D504" s="7" t="s">
        <v>764</v>
      </c>
      <c r="E504" s="8" t="s">
        <v>4285</v>
      </c>
      <c r="F504" s="8" t="s">
        <v>4286</v>
      </c>
      <c r="G504" s="8" t="s">
        <v>4287</v>
      </c>
      <c r="H504" s="8" t="s">
        <v>4288</v>
      </c>
      <c r="I504" s="7" t="s">
        <v>4289</v>
      </c>
      <c r="J504" s="8" t="s">
        <v>4285</v>
      </c>
      <c r="K504" s="8" t="s">
        <v>4290</v>
      </c>
      <c r="L504" s="8" t="s">
        <v>4291</v>
      </c>
      <c r="M504" s="7" t="s">
        <v>4292</v>
      </c>
      <c r="N504" s="7" t="s">
        <v>41</v>
      </c>
    </row>
    <row r="505" customFormat="false" ht="22.35" hidden="false" customHeight="false" outlineLevel="0" collapsed="false">
      <c r="A505" s="7" t="n">
        <v>504</v>
      </c>
      <c r="B505" s="7" t="s">
        <v>4293</v>
      </c>
      <c r="C505" s="7" t="s">
        <v>1976</v>
      </c>
      <c r="D505" s="7" t="s">
        <v>764</v>
      </c>
      <c r="E505" s="8" t="s">
        <v>4294</v>
      </c>
      <c r="F505" s="8" t="s">
        <v>4295</v>
      </c>
      <c r="G505" s="8" t="s">
        <v>4296</v>
      </c>
      <c r="H505" s="8" t="s">
        <v>4288</v>
      </c>
      <c r="I505" s="7" t="s">
        <v>4297</v>
      </c>
      <c r="J505" s="8" t="s">
        <v>4294</v>
      </c>
      <c r="K505" s="8" t="s">
        <v>4298</v>
      </c>
      <c r="L505" s="8" t="s">
        <v>4299</v>
      </c>
      <c r="M505" s="7" t="s">
        <v>4300</v>
      </c>
      <c r="N505" s="7" t="s">
        <v>41</v>
      </c>
    </row>
    <row r="506" customFormat="false" ht="32.8" hidden="false" customHeight="false" outlineLevel="0" collapsed="false">
      <c r="A506" s="7" t="n">
        <v>505</v>
      </c>
      <c r="B506" s="7" t="s">
        <v>4301</v>
      </c>
      <c r="C506" s="7" t="s">
        <v>1976</v>
      </c>
      <c r="D506" s="7" t="s">
        <v>764</v>
      </c>
      <c r="E506" s="8" t="s">
        <v>4302</v>
      </c>
      <c r="F506" s="8" t="s">
        <v>4303</v>
      </c>
      <c r="G506" s="8" t="s">
        <v>4304</v>
      </c>
      <c r="H506" s="8" t="s">
        <v>4305</v>
      </c>
      <c r="I506" s="7" t="s">
        <v>4306</v>
      </c>
      <c r="J506" s="8" t="s">
        <v>4302</v>
      </c>
      <c r="K506" s="8" t="s">
        <v>4307</v>
      </c>
      <c r="L506" s="8" t="s">
        <v>4308</v>
      </c>
      <c r="M506" s="7" t="s">
        <v>4309</v>
      </c>
      <c r="N506" s="7" t="s">
        <v>41</v>
      </c>
    </row>
    <row r="507" customFormat="false" ht="32.8" hidden="false" customHeight="false" outlineLevel="0" collapsed="false">
      <c r="A507" s="7" t="n">
        <v>506</v>
      </c>
      <c r="B507" s="7" t="s">
        <v>4310</v>
      </c>
      <c r="C507" s="7" t="s">
        <v>1976</v>
      </c>
      <c r="D507" s="7" t="s">
        <v>764</v>
      </c>
      <c r="E507" s="8" t="s">
        <v>4311</v>
      </c>
      <c r="F507" s="8" t="s">
        <v>4312</v>
      </c>
      <c r="G507" s="8" t="s">
        <v>4313</v>
      </c>
      <c r="H507" s="8" t="s">
        <v>4314</v>
      </c>
      <c r="I507" s="7" t="s">
        <v>4315</v>
      </c>
      <c r="J507" s="8" t="s">
        <v>4311</v>
      </c>
      <c r="K507" s="8" t="s">
        <v>4316</v>
      </c>
      <c r="L507" s="8" t="s">
        <v>4317</v>
      </c>
      <c r="M507" s="7" t="s">
        <v>4318</v>
      </c>
      <c r="N507" s="7" t="s">
        <v>41</v>
      </c>
    </row>
    <row r="508" customFormat="false" ht="22.35" hidden="false" customHeight="false" outlineLevel="0" collapsed="false">
      <c r="A508" s="7" t="n">
        <v>507</v>
      </c>
      <c r="B508" s="7" t="s">
        <v>4319</v>
      </c>
      <c r="C508" s="7" t="s">
        <v>1976</v>
      </c>
      <c r="D508" s="7" t="s">
        <v>764</v>
      </c>
      <c r="E508" s="8" t="s">
        <v>4320</v>
      </c>
      <c r="F508" s="8" t="s">
        <v>4321</v>
      </c>
      <c r="G508" s="8" t="s">
        <v>4322</v>
      </c>
      <c r="H508" s="8" t="s">
        <v>2084</v>
      </c>
      <c r="I508" s="7" t="s">
        <v>4323</v>
      </c>
      <c r="J508" s="8" t="s">
        <v>4320</v>
      </c>
      <c r="K508" s="8" t="s">
        <v>4324</v>
      </c>
      <c r="L508" s="8" t="s">
        <v>4325</v>
      </c>
      <c r="M508" s="7" t="s">
        <v>4326</v>
      </c>
      <c r="N508" s="7" t="s">
        <v>41</v>
      </c>
    </row>
    <row r="509" customFormat="false" ht="32.8" hidden="false" customHeight="false" outlineLevel="0" collapsed="false">
      <c r="A509" s="7" t="n">
        <v>508</v>
      </c>
      <c r="B509" s="7" t="s">
        <v>4327</v>
      </c>
      <c r="C509" s="7" t="s">
        <v>1976</v>
      </c>
      <c r="D509" s="7" t="s">
        <v>764</v>
      </c>
      <c r="E509" s="8" t="s">
        <v>4328</v>
      </c>
      <c r="F509" s="8" t="s">
        <v>4329</v>
      </c>
      <c r="G509" s="8" t="s">
        <v>4330</v>
      </c>
      <c r="H509" s="8" t="s">
        <v>4331</v>
      </c>
      <c r="I509" s="7" t="s">
        <v>4332</v>
      </c>
      <c r="J509" s="8" t="s">
        <v>4328</v>
      </c>
      <c r="K509" s="8" t="s">
        <v>4333</v>
      </c>
      <c r="L509" s="8" t="s">
        <v>4334</v>
      </c>
      <c r="M509" s="7" t="s">
        <v>2070</v>
      </c>
      <c r="N509" s="7" t="s">
        <v>41</v>
      </c>
    </row>
    <row r="510" customFormat="false" ht="32.8" hidden="false" customHeight="false" outlineLevel="0" collapsed="false">
      <c r="A510" s="7" t="n">
        <v>509</v>
      </c>
      <c r="B510" s="7" t="s">
        <v>4335</v>
      </c>
      <c r="C510" s="7" t="s">
        <v>2117</v>
      </c>
      <c r="D510" s="7" t="s">
        <v>764</v>
      </c>
      <c r="E510" s="8" t="s">
        <v>4336</v>
      </c>
      <c r="F510" s="8" t="s">
        <v>4337</v>
      </c>
      <c r="G510" s="8" t="s">
        <v>4338</v>
      </c>
      <c r="H510" s="8" t="s">
        <v>2129</v>
      </c>
      <c r="I510" s="7" t="s">
        <v>4339</v>
      </c>
      <c r="J510" s="8" t="s">
        <v>4336</v>
      </c>
      <c r="K510" s="8" t="s">
        <v>4340</v>
      </c>
      <c r="L510" s="8" t="s">
        <v>4341</v>
      </c>
      <c r="M510" s="7" t="s">
        <v>4342</v>
      </c>
      <c r="N510" s="7" t="s">
        <v>41</v>
      </c>
    </row>
    <row r="511" customFormat="false" ht="32.8" hidden="false" customHeight="false" outlineLevel="0" collapsed="false">
      <c r="A511" s="7" t="n">
        <v>510</v>
      </c>
      <c r="B511" s="7" t="s">
        <v>4343</v>
      </c>
      <c r="C511" s="7" t="s">
        <v>2117</v>
      </c>
      <c r="D511" s="7" t="s">
        <v>764</v>
      </c>
      <c r="E511" s="8" t="s">
        <v>4344</v>
      </c>
      <c r="F511" s="8" t="s">
        <v>2173</v>
      </c>
      <c r="G511" s="8" t="s">
        <v>4345</v>
      </c>
      <c r="H511" s="8" t="s">
        <v>4346</v>
      </c>
      <c r="I511" s="7" t="s">
        <v>4347</v>
      </c>
      <c r="J511" s="8" t="s">
        <v>4344</v>
      </c>
      <c r="K511" s="8" t="s">
        <v>4348</v>
      </c>
      <c r="L511" s="8" t="s">
        <v>4349</v>
      </c>
      <c r="M511" s="7" t="s">
        <v>4350</v>
      </c>
      <c r="N511" s="7" t="s">
        <v>41</v>
      </c>
    </row>
    <row r="512" customFormat="false" ht="32.8" hidden="false" customHeight="false" outlineLevel="0" collapsed="false">
      <c r="A512" s="7" t="n">
        <v>511</v>
      </c>
      <c r="B512" s="7" t="s">
        <v>4351</v>
      </c>
      <c r="C512" s="7" t="s">
        <v>2117</v>
      </c>
      <c r="D512" s="7" t="s">
        <v>764</v>
      </c>
      <c r="E512" s="8" t="s">
        <v>4352</v>
      </c>
      <c r="F512" s="8" t="s">
        <v>4353</v>
      </c>
      <c r="G512" s="8" t="s">
        <v>4354</v>
      </c>
      <c r="H512" s="8" t="s">
        <v>4355</v>
      </c>
      <c r="I512" s="7" t="s">
        <v>4356</v>
      </c>
      <c r="J512" s="8" t="s">
        <v>4352</v>
      </c>
      <c r="K512" s="8" t="s">
        <v>4357</v>
      </c>
      <c r="L512" s="8" t="s">
        <v>4358</v>
      </c>
      <c r="M512" s="7" t="s">
        <v>4359</v>
      </c>
      <c r="N512" s="7" t="s">
        <v>41</v>
      </c>
    </row>
    <row r="513" customFormat="false" ht="32.8" hidden="false" customHeight="false" outlineLevel="0" collapsed="false">
      <c r="A513" s="7" t="n">
        <v>512</v>
      </c>
      <c r="B513" s="7" t="s">
        <v>4360</v>
      </c>
      <c r="C513" s="7" t="s">
        <v>2117</v>
      </c>
      <c r="D513" s="7" t="s">
        <v>764</v>
      </c>
      <c r="E513" s="8" t="s">
        <v>4361</v>
      </c>
      <c r="F513" s="8" t="s">
        <v>4362</v>
      </c>
      <c r="G513" s="8" t="s">
        <v>4363</v>
      </c>
      <c r="H513" s="8" t="s">
        <v>4364</v>
      </c>
      <c r="I513" s="7" t="s">
        <v>4365</v>
      </c>
      <c r="J513" s="8" t="s">
        <v>4361</v>
      </c>
      <c r="K513" s="8" t="s">
        <v>4366</v>
      </c>
      <c r="L513" s="8" t="s">
        <v>4367</v>
      </c>
      <c r="M513" s="7" t="s">
        <v>4368</v>
      </c>
      <c r="N513" s="7" t="s">
        <v>41</v>
      </c>
    </row>
    <row r="514" customFormat="false" ht="32.8" hidden="false" customHeight="false" outlineLevel="0" collapsed="false">
      <c r="A514" s="7" t="n">
        <v>513</v>
      </c>
      <c r="B514" s="7" t="s">
        <v>4369</v>
      </c>
      <c r="C514" s="7" t="s">
        <v>2186</v>
      </c>
      <c r="D514" s="7" t="s">
        <v>764</v>
      </c>
      <c r="E514" s="8" t="s">
        <v>4370</v>
      </c>
      <c r="F514" s="8" t="s">
        <v>4371</v>
      </c>
      <c r="G514" s="8" t="s">
        <v>4372</v>
      </c>
      <c r="H514" s="8" t="s">
        <v>4373</v>
      </c>
      <c r="I514" s="7" t="s">
        <v>184</v>
      </c>
      <c r="J514" s="8" t="s">
        <v>4370</v>
      </c>
      <c r="K514" s="8" t="s">
        <v>4374</v>
      </c>
      <c r="L514" s="8" t="s">
        <v>4375</v>
      </c>
      <c r="M514" s="7" t="s">
        <v>2203</v>
      </c>
      <c r="N514" s="7" t="s">
        <v>4376</v>
      </c>
    </row>
    <row r="515" customFormat="false" ht="22.35" hidden="false" customHeight="false" outlineLevel="0" collapsed="false">
      <c r="A515" s="7" t="n">
        <v>514</v>
      </c>
      <c r="B515" s="7" t="s">
        <v>4377</v>
      </c>
      <c r="C515" s="7" t="s">
        <v>2186</v>
      </c>
      <c r="D515" s="7" t="s">
        <v>764</v>
      </c>
      <c r="E515" s="8" t="s">
        <v>4378</v>
      </c>
      <c r="F515" s="8" t="s">
        <v>4379</v>
      </c>
      <c r="G515" s="8" t="s">
        <v>4380</v>
      </c>
      <c r="H515" s="8" t="s">
        <v>4381</v>
      </c>
      <c r="I515" s="7" t="s">
        <v>4382</v>
      </c>
      <c r="J515" s="8" t="s">
        <v>4378</v>
      </c>
      <c r="K515" s="8" t="s">
        <v>4383</v>
      </c>
      <c r="L515" s="8" t="s">
        <v>4384</v>
      </c>
      <c r="M515" s="7" t="s">
        <v>4385</v>
      </c>
      <c r="N515" s="7" t="s">
        <v>4376</v>
      </c>
    </row>
    <row r="516" customFormat="false" ht="32.8" hidden="false" customHeight="false" outlineLevel="0" collapsed="false">
      <c r="A516" s="7" t="n">
        <v>515</v>
      </c>
      <c r="B516" s="7" t="s">
        <v>4386</v>
      </c>
      <c r="C516" s="7" t="s">
        <v>2186</v>
      </c>
      <c r="D516" s="7" t="s">
        <v>764</v>
      </c>
      <c r="E516" s="8" t="s">
        <v>4387</v>
      </c>
      <c r="F516" s="8" t="s">
        <v>4388</v>
      </c>
      <c r="G516" s="8" t="s">
        <v>4389</v>
      </c>
      <c r="H516" s="8" t="s">
        <v>4390</v>
      </c>
      <c r="I516" s="7" t="s">
        <v>4391</v>
      </c>
      <c r="J516" s="8" t="s">
        <v>4387</v>
      </c>
      <c r="K516" s="8" t="s">
        <v>4392</v>
      </c>
      <c r="L516" s="8" t="s">
        <v>4393</v>
      </c>
      <c r="M516" s="7" t="s">
        <v>4394</v>
      </c>
      <c r="N516" s="7" t="s">
        <v>4376</v>
      </c>
    </row>
    <row r="517" customFormat="false" ht="22.35" hidden="false" customHeight="false" outlineLevel="0" collapsed="false">
      <c r="A517" s="7" t="n">
        <v>516</v>
      </c>
      <c r="B517" s="7" t="s">
        <v>4395</v>
      </c>
      <c r="C517" s="7" t="s">
        <v>2186</v>
      </c>
      <c r="D517" s="7" t="s">
        <v>764</v>
      </c>
      <c r="E517" s="8" t="s">
        <v>4396</v>
      </c>
      <c r="F517" s="8" t="s">
        <v>4397</v>
      </c>
      <c r="G517" s="8" t="s">
        <v>4398</v>
      </c>
      <c r="H517" s="8" t="s">
        <v>4399</v>
      </c>
      <c r="I517" s="7" t="s">
        <v>4400</v>
      </c>
      <c r="J517" s="8" t="s">
        <v>4396</v>
      </c>
      <c r="K517" s="8" t="s">
        <v>4401</v>
      </c>
      <c r="L517" s="8" t="s">
        <v>4402</v>
      </c>
      <c r="M517" s="7" t="s">
        <v>4403</v>
      </c>
      <c r="N517" s="7" t="s">
        <v>4376</v>
      </c>
    </row>
    <row r="518" customFormat="false" ht="32.8" hidden="false" customHeight="false" outlineLevel="0" collapsed="false">
      <c r="A518" s="7" t="n">
        <v>517</v>
      </c>
      <c r="B518" s="7" t="s">
        <v>4404</v>
      </c>
      <c r="C518" s="7" t="s">
        <v>2186</v>
      </c>
      <c r="D518" s="7" t="s">
        <v>764</v>
      </c>
      <c r="E518" s="8" t="s">
        <v>4405</v>
      </c>
      <c r="F518" s="8" t="s">
        <v>4406</v>
      </c>
      <c r="G518" s="8" t="s">
        <v>4407</v>
      </c>
      <c r="H518" s="8" t="s">
        <v>4408</v>
      </c>
      <c r="I518" s="7" t="s">
        <v>4409</v>
      </c>
      <c r="J518" s="8" t="s">
        <v>4405</v>
      </c>
      <c r="K518" s="8" t="s">
        <v>4410</v>
      </c>
      <c r="L518" s="8" t="s">
        <v>4411</v>
      </c>
      <c r="M518" s="7" t="s">
        <v>4412</v>
      </c>
      <c r="N518" s="7" t="s">
        <v>4376</v>
      </c>
    </row>
    <row r="519" customFormat="false" ht="32.8" hidden="false" customHeight="false" outlineLevel="0" collapsed="false">
      <c r="A519" s="7" t="n">
        <v>518</v>
      </c>
      <c r="B519" s="7" t="s">
        <v>4413</v>
      </c>
      <c r="C519" s="7" t="s">
        <v>2319</v>
      </c>
      <c r="D519" s="7" t="s">
        <v>428</v>
      </c>
      <c r="E519" s="8" t="s">
        <v>4414</v>
      </c>
      <c r="F519" s="8" t="s">
        <v>4415</v>
      </c>
      <c r="G519" s="8" t="s">
        <v>4416</v>
      </c>
      <c r="H519" s="8" t="s">
        <v>4417</v>
      </c>
      <c r="I519" s="7" t="s">
        <v>4418</v>
      </c>
      <c r="J519" s="8" t="s">
        <v>4414</v>
      </c>
      <c r="K519" s="8" t="s">
        <v>4419</v>
      </c>
      <c r="L519" s="8" t="s">
        <v>4420</v>
      </c>
      <c r="M519" s="7" t="s">
        <v>4421</v>
      </c>
      <c r="N519" s="7" t="s">
        <v>41</v>
      </c>
    </row>
    <row r="520" customFormat="false" ht="22.35" hidden="false" customHeight="false" outlineLevel="0" collapsed="false">
      <c r="A520" s="7" t="n">
        <v>519</v>
      </c>
      <c r="B520" s="7" t="s">
        <v>4422</v>
      </c>
      <c r="C520" s="7" t="s">
        <v>2319</v>
      </c>
      <c r="D520" s="7" t="s">
        <v>428</v>
      </c>
      <c r="E520" s="8" t="s">
        <v>4423</v>
      </c>
      <c r="F520" s="8" t="s">
        <v>4424</v>
      </c>
      <c r="G520" s="8" t="s">
        <v>4425</v>
      </c>
      <c r="H520" s="8" t="s">
        <v>4426</v>
      </c>
      <c r="I520" s="7" t="s">
        <v>4427</v>
      </c>
      <c r="J520" s="8" t="s">
        <v>4423</v>
      </c>
      <c r="K520" s="8" t="s">
        <v>4428</v>
      </c>
      <c r="L520" s="8" t="s">
        <v>4429</v>
      </c>
      <c r="M520" s="7" t="s">
        <v>4430</v>
      </c>
      <c r="N520" s="7" t="s">
        <v>41</v>
      </c>
    </row>
    <row r="521" customFormat="false" ht="32.8" hidden="false" customHeight="false" outlineLevel="0" collapsed="false">
      <c r="A521" s="7" t="n">
        <v>520</v>
      </c>
      <c r="B521" s="7" t="s">
        <v>4431</v>
      </c>
      <c r="C521" s="7" t="s">
        <v>2319</v>
      </c>
      <c r="D521" s="7" t="s">
        <v>428</v>
      </c>
      <c r="E521" s="8" t="s">
        <v>4432</v>
      </c>
      <c r="F521" s="8" t="s">
        <v>4433</v>
      </c>
      <c r="G521" s="8" t="s">
        <v>4434</v>
      </c>
      <c r="H521" s="8" t="s">
        <v>4435</v>
      </c>
      <c r="I521" s="7" t="s">
        <v>4436</v>
      </c>
      <c r="J521" s="8" t="s">
        <v>4432</v>
      </c>
      <c r="K521" s="8" t="s">
        <v>4437</v>
      </c>
      <c r="L521" s="8" t="s">
        <v>4438</v>
      </c>
      <c r="M521" s="7" t="s">
        <v>4439</v>
      </c>
      <c r="N521" s="7" t="s">
        <v>473</v>
      </c>
    </row>
    <row r="522" customFormat="false" ht="22.35" hidden="false" customHeight="false" outlineLevel="0" collapsed="false">
      <c r="A522" s="7" t="n">
        <v>521</v>
      </c>
      <c r="B522" s="7" t="s">
        <v>4440</v>
      </c>
      <c r="C522" s="7" t="s">
        <v>2319</v>
      </c>
      <c r="D522" s="7" t="s">
        <v>428</v>
      </c>
      <c r="E522" s="8" t="s">
        <v>4441</v>
      </c>
      <c r="F522" s="8" t="s">
        <v>4442</v>
      </c>
      <c r="G522" s="8" t="s">
        <v>4443</v>
      </c>
      <c r="H522" s="8" t="s">
        <v>4444</v>
      </c>
      <c r="I522" s="7" t="s">
        <v>4445</v>
      </c>
      <c r="J522" s="8" t="s">
        <v>4441</v>
      </c>
      <c r="K522" s="8" t="s">
        <v>4446</v>
      </c>
      <c r="L522" s="8" t="s">
        <v>4447</v>
      </c>
      <c r="M522" s="7" t="s">
        <v>4448</v>
      </c>
      <c r="N522" s="7" t="s">
        <v>473</v>
      </c>
    </row>
    <row r="523" customFormat="false" ht="22.35" hidden="false" customHeight="false" outlineLevel="0" collapsed="false">
      <c r="A523" s="7" t="n">
        <v>522</v>
      </c>
      <c r="B523" s="7" t="s">
        <v>4449</v>
      </c>
      <c r="C523" s="7" t="s">
        <v>2319</v>
      </c>
      <c r="D523" s="7" t="s">
        <v>428</v>
      </c>
      <c r="E523" s="8" t="s">
        <v>4450</v>
      </c>
      <c r="F523" s="8" t="s">
        <v>4451</v>
      </c>
      <c r="G523" s="8" t="s">
        <v>4452</v>
      </c>
      <c r="H523" s="8" t="s">
        <v>4453</v>
      </c>
      <c r="I523" s="7" t="s">
        <v>4454</v>
      </c>
      <c r="J523" s="8" t="s">
        <v>4450</v>
      </c>
      <c r="K523" s="8" t="s">
        <v>4455</v>
      </c>
      <c r="L523" s="8" t="s">
        <v>4456</v>
      </c>
      <c r="M523" s="7" t="s">
        <v>4457</v>
      </c>
      <c r="N523" s="7" t="s">
        <v>41</v>
      </c>
    </row>
    <row r="524" customFormat="false" ht="32.8" hidden="false" customHeight="false" outlineLevel="0" collapsed="false">
      <c r="A524" s="7" t="n">
        <v>523</v>
      </c>
      <c r="B524" s="7" t="s">
        <v>4458</v>
      </c>
      <c r="C524" s="7" t="s">
        <v>2439</v>
      </c>
      <c r="D524" s="7" t="s">
        <v>764</v>
      </c>
      <c r="E524" s="8" t="s">
        <v>4459</v>
      </c>
      <c r="F524" s="8" t="s">
        <v>4460</v>
      </c>
      <c r="G524" s="8" t="s">
        <v>4461</v>
      </c>
      <c r="H524" s="8" t="s">
        <v>4462</v>
      </c>
      <c r="I524" s="7" t="s">
        <v>4463</v>
      </c>
      <c r="J524" s="8" t="s">
        <v>4459</v>
      </c>
      <c r="K524" s="8" t="s">
        <v>4464</v>
      </c>
      <c r="L524" s="8" t="s">
        <v>4465</v>
      </c>
      <c r="M524" s="7" t="s">
        <v>4466</v>
      </c>
      <c r="N524" s="7" t="s">
        <v>473</v>
      </c>
    </row>
    <row r="525" customFormat="false" ht="32.8" hidden="false" customHeight="false" outlineLevel="0" collapsed="false">
      <c r="A525" s="7" t="n">
        <v>524</v>
      </c>
      <c r="B525" s="7" t="s">
        <v>4467</v>
      </c>
      <c r="C525" s="7" t="s">
        <v>2439</v>
      </c>
      <c r="D525" s="7" t="s">
        <v>764</v>
      </c>
      <c r="E525" s="8" t="s">
        <v>4468</v>
      </c>
      <c r="F525" s="8" t="s">
        <v>4469</v>
      </c>
      <c r="G525" s="8" t="s">
        <v>4470</v>
      </c>
      <c r="H525" s="8" t="s">
        <v>4471</v>
      </c>
      <c r="I525" s="7" t="s">
        <v>4472</v>
      </c>
      <c r="J525" s="8" t="s">
        <v>4468</v>
      </c>
      <c r="K525" s="8" t="s">
        <v>4473</v>
      </c>
      <c r="L525" s="8" t="s">
        <v>4474</v>
      </c>
      <c r="M525" s="7" t="s">
        <v>4475</v>
      </c>
      <c r="N525" s="7" t="s">
        <v>41</v>
      </c>
    </row>
    <row r="526" customFormat="false" ht="43.25" hidden="false" customHeight="false" outlineLevel="0" collapsed="false">
      <c r="A526" s="7" t="n">
        <v>525</v>
      </c>
      <c r="B526" s="7" t="s">
        <v>4476</v>
      </c>
      <c r="C526" s="7" t="s">
        <v>2439</v>
      </c>
      <c r="D526" s="7" t="s">
        <v>764</v>
      </c>
      <c r="E526" s="8" t="s">
        <v>4477</v>
      </c>
      <c r="F526" s="8" t="s">
        <v>4478</v>
      </c>
      <c r="G526" s="8" t="s">
        <v>4479</v>
      </c>
      <c r="H526" s="8" t="s">
        <v>4480</v>
      </c>
      <c r="I526" s="7" t="s">
        <v>4481</v>
      </c>
      <c r="J526" s="8" t="s">
        <v>4477</v>
      </c>
      <c r="K526" s="8" t="s">
        <v>4482</v>
      </c>
      <c r="L526" s="8" t="s">
        <v>4483</v>
      </c>
      <c r="M526" s="7" t="s">
        <v>4484</v>
      </c>
      <c r="N526" s="7" t="s">
        <v>41</v>
      </c>
    </row>
    <row r="527" customFormat="false" ht="43.25" hidden="false" customHeight="false" outlineLevel="0" collapsed="false">
      <c r="A527" s="7" t="n">
        <v>526</v>
      </c>
      <c r="B527" s="7" t="s">
        <v>4485</v>
      </c>
      <c r="C527" s="7" t="s">
        <v>2439</v>
      </c>
      <c r="D527" s="7" t="s">
        <v>764</v>
      </c>
      <c r="E527" s="8" t="s">
        <v>4486</v>
      </c>
      <c r="F527" s="8" t="s">
        <v>4487</v>
      </c>
      <c r="G527" s="8" t="s">
        <v>4488</v>
      </c>
      <c r="H527" s="8" t="s">
        <v>4489</v>
      </c>
      <c r="I527" s="7" t="s">
        <v>4490</v>
      </c>
      <c r="J527" s="8" t="s">
        <v>4486</v>
      </c>
      <c r="K527" s="8" t="s">
        <v>4491</v>
      </c>
      <c r="L527" s="8" t="s">
        <v>4492</v>
      </c>
      <c r="M527" s="7" t="s">
        <v>4493</v>
      </c>
      <c r="N527" s="7" t="s">
        <v>473</v>
      </c>
    </row>
    <row r="528" customFormat="false" ht="32.8" hidden="false" customHeight="false" outlineLevel="0" collapsed="false">
      <c r="A528" s="7" t="n">
        <v>527</v>
      </c>
      <c r="B528" s="7" t="s">
        <v>4494</v>
      </c>
      <c r="C528" s="7" t="s">
        <v>2512</v>
      </c>
      <c r="D528" s="7" t="s">
        <v>428</v>
      </c>
      <c r="E528" s="8" t="s">
        <v>4495</v>
      </c>
      <c r="F528" s="8" t="s">
        <v>4496</v>
      </c>
      <c r="G528" s="8" t="s">
        <v>4497</v>
      </c>
      <c r="H528" s="8" t="s">
        <v>4498</v>
      </c>
      <c r="I528" s="7" t="s">
        <v>4499</v>
      </c>
      <c r="J528" s="8" t="s">
        <v>4495</v>
      </c>
      <c r="K528" s="8" t="s">
        <v>4500</v>
      </c>
      <c r="L528" s="8" t="s">
        <v>4501</v>
      </c>
      <c r="M528" s="7" t="s">
        <v>40</v>
      </c>
      <c r="N528" s="7" t="s">
        <v>41</v>
      </c>
    </row>
    <row r="529" customFormat="false" ht="22.35" hidden="false" customHeight="false" outlineLevel="0" collapsed="false">
      <c r="A529" s="7" t="n">
        <v>528</v>
      </c>
      <c r="B529" s="7" t="s">
        <v>4502</v>
      </c>
      <c r="C529" s="7" t="s">
        <v>2512</v>
      </c>
      <c r="D529" s="7" t="s">
        <v>428</v>
      </c>
      <c r="E529" s="8" t="s">
        <v>4503</v>
      </c>
      <c r="F529" s="8" t="s">
        <v>4504</v>
      </c>
      <c r="G529" s="8" t="s">
        <v>4505</v>
      </c>
      <c r="H529" s="8" t="s">
        <v>4506</v>
      </c>
      <c r="I529" s="7" t="s">
        <v>4507</v>
      </c>
      <c r="J529" s="8" t="s">
        <v>4503</v>
      </c>
      <c r="K529" s="8" t="s">
        <v>4508</v>
      </c>
      <c r="L529" s="8" t="s">
        <v>4509</v>
      </c>
      <c r="M529" s="7" t="s">
        <v>567</v>
      </c>
      <c r="N529" s="7" t="s">
        <v>41</v>
      </c>
    </row>
    <row r="530" customFormat="false" ht="32.8" hidden="false" customHeight="false" outlineLevel="0" collapsed="false">
      <c r="A530" s="7" t="n">
        <v>529</v>
      </c>
      <c r="B530" s="7" t="s">
        <v>4510</v>
      </c>
      <c r="C530" s="7" t="s">
        <v>2512</v>
      </c>
      <c r="D530" s="7" t="s">
        <v>428</v>
      </c>
      <c r="E530" s="8" t="s">
        <v>4511</v>
      </c>
      <c r="F530" s="8" t="s">
        <v>4512</v>
      </c>
      <c r="G530" s="8" t="s">
        <v>4513</v>
      </c>
      <c r="H530" s="8" t="s">
        <v>4514</v>
      </c>
      <c r="I530" s="7" t="s">
        <v>4515</v>
      </c>
      <c r="J530" s="8" t="s">
        <v>4511</v>
      </c>
      <c r="K530" s="8" t="s">
        <v>4516</v>
      </c>
      <c r="L530" s="8" t="s">
        <v>4517</v>
      </c>
      <c r="M530" s="7" t="s">
        <v>525</v>
      </c>
      <c r="N530" s="7" t="s">
        <v>473</v>
      </c>
    </row>
    <row r="531" customFormat="false" ht="22.35" hidden="false" customHeight="false" outlineLevel="0" collapsed="false">
      <c r="A531" s="7" t="n">
        <v>530</v>
      </c>
      <c r="B531" s="7" t="s">
        <v>4518</v>
      </c>
      <c r="C531" s="7" t="s">
        <v>2512</v>
      </c>
      <c r="D531" s="7" t="s">
        <v>428</v>
      </c>
      <c r="E531" s="8" t="s">
        <v>4519</v>
      </c>
      <c r="F531" s="8" t="s">
        <v>2556</v>
      </c>
      <c r="G531" s="8" t="s">
        <v>4520</v>
      </c>
      <c r="H531" s="8" t="s">
        <v>4521</v>
      </c>
      <c r="I531" s="7" t="s">
        <v>4522</v>
      </c>
      <c r="J531" s="8" t="s">
        <v>4519</v>
      </c>
      <c r="K531" s="8" t="s">
        <v>4523</v>
      </c>
      <c r="L531" s="8" t="s">
        <v>4524</v>
      </c>
      <c r="M531" s="7" t="s">
        <v>40</v>
      </c>
      <c r="N531" s="7" t="s">
        <v>41</v>
      </c>
    </row>
    <row r="532" customFormat="false" ht="32.8" hidden="false" customHeight="false" outlineLevel="0" collapsed="false">
      <c r="A532" s="7" t="n">
        <v>531</v>
      </c>
      <c r="B532" s="7" t="s">
        <v>4525</v>
      </c>
      <c r="C532" s="7" t="s">
        <v>2512</v>
      </c>
      <c r="D532" s="7" t="s">
        <v>428</v>
      </c>
      <c r="E532" s="8" t="s">
        <v>4526</v>
      </c>
      <c r="F532" s="8" t="s">
        <v>4527</v>
      </c>
      <c r="G532" s="8" t="s">
        <v>4528</v>
      </c>
      <c r="H532" s="8" t="s">
        <v>4529</v>
      </c>
      <c r="I532" s="7" t="s">
        <v>4530</v>
      </c>
      <c r="J532" s="8" t="s">
        <v>4526</v>
      </c>
      <c r="K532" s="8" t="s">
        <v>4531</v>
      </c>
      <c r="L532" s="8" t="s">
        <v>4532</v>
      </c>
      <c r="M532" s="7" t="s">
        <v>40</v>
      </c>
      <c r="N532" s="7" t="s">
        <v>41</v>
      </c>
    </row>
    <row r="533" customFormat="false" ht="22.35" hidden="false" customHeight="false" outlineLevel="0" collapsed="false">
      <c r="A533" s="7" t="n">
        <v>532</v>
      </c>
      <c r="B533" s="7" t="s">
        <v>4533</v>
      </c>
      <c r="C533" s="7" t="s">
        <v>2596</v>
      </c>
      <c r="D533" s="7" t="s">
        <v>428</v>
      </c>
      <c r="E533" s="8" t="s">
        <v>4534</v>
      </c>
      <c r="F533" s="8" t="s">
        <v>4535</v>
      </c>
      <c r="G533" s="8" t="s">
        <v>4536</v>
      </c>
      <c r="H533" s="8" t="s">
        <v>4537</v>
      </c>
      <c r="I533" s="7" t="s">
        <v>2747</v>
      </c>
      <c r="J533" s="8" t="s">
        <v>4534</v>
      </c>
      <c r="K533" s="8" t="s">
        <v>4538</v>
      </c>
      <c r="L533" s="8" t="s">
        <v>4539</v>
      </c>
      <c r="M533" s="7" t="s">
        <v>40</v>
      </c>
      <c r="N533" s="7" t="s">
        <v>41</v>
      </c>
    </row>
    <row r="534" customFormat="false" ht="32.8" hidden="false" customHeight="false" outlineLevel="0" collapsed="false">
      <c r="A534" s="7" t="n">
        <v>533</v>
      </c>
      <c r="B534" s="7" t="s">
        <v>4540</v>
      </c>
      <c r="C534" s="7" t="s">
        <v>2596</v>
      </c>
      <c r="D534" s="7" t="s">
        <v>428</v>
      </c>
      <c r="E534" s="8" t="s">
        <v>4541</v>
      </c>
      <c r="F534" s="8" t="s">
        <v>4542</v>
      </c>
      <c r="G534" s="8" t="s">
        <v>4543</v>
      </c>
      <c r="H534" s="8" t="s">
        <v>4544</v>
      </c>
      <c r="I534" s="7" t="s">
        <v>4545</v>
      </c>
      <c r="J534" s="8" t="s">
        <v>4541</v>
      </c>
      <c r="K534" s="8" t="s">
        <v>4546</v>
      </c>
      <c r="L534" s="8" t="s">
        <v>4547</v>
      </c>
      <c r="M534" s="7" t="s">
        <v>4548</v>
      </c>
      <c r="N534" s="7" t="s">
        <v>41</v>
      </c>
    </row>
    <row r="535" customFormat="false" ht="22.35" hidden="false" customHeight="false" outlineLevel="0" collapsed="false">
      <c r="A535" s="7" t="n">
        <v>534</v>
      </c>
      <c r="B535" s="7" t="s">
        <v>4549</v>
      </c>
      <c r="C535" s="7" t="s">
        <v>2596</v>
      </c>
      <c r="D535" s="7" t="s">
        <v>428</v>
      </c>
      <c r="E535" s="8" t="s">
        <v>4550</v>
      </c>
      <c r="F535" s="8" t="s">
        <v>4551</v>
      </c>
      <c r="G535" s="8" t="s">
        <v>4552</v>
      </c>
      <c r="H535" s="8" t="s">
        <v>4553</v>
      </c>
      <c r="I535" s="7" t="s">
        <v>4554</v>
      </c>
      <c r="J535" s="8" t="s">
        <v>4550</v>
      </c>
      <c r="K535" s="8" t="s">
        <v>4555</v>
      </c>
      <c r="L535" s="8" t="s">
        <v>4556</v>
      </c>
      <c r="M535" s="7" t="s">
        <v>2604</v>
      </c>
      <c r="N535" s="7" t="s">
        <v>41</v>
      </c>
    </row>
    <row r="536" customFormat="false" ht="22.35" hidden="false" customHeight="false" outlineLevel="0" collapsed="false">
      <c r="A536" s="7" t="n">
        <v>535</v>
      </c>
      <c r="B536" s="7" t="s">
        <v>4557</v>
      </c>
      <c r="C536" s="7" t="s">
        <v>2596</v>
      </c>
      <c r="D536" s="7" t="s">
        <v>428</v>
      </c>
      <c r="E536" s="8" t="s">
        <v>4558</v>
      </c>
      <c r="F536" s="8" t="s">
        <v>4559</v>
      </c>
      <c r="G536" s="8" t="s">
        <v>4560</v>
      </c>
      <c r="H536" s="8" t="s">
        <v>4561</v>
      </c>
      <c r="I536" s="7" t="s">
        <v>4562</v>
      </c>
      <c r="J536" s="8" t="s">
        <v>4558</v>
      </c>
      <c r="K536" s="8" t="s">
        <v>4563</v>
      </c>
      <c r="L536" s="8" t="s">
        <v>4564</v>
      </c>
      <c r="M536" s="7" t="s">
        <v>2685</v>
      </c>
      <c r="N536" s="7" t="s">
        <v>41</v>
      </c>
    </row>
    <row r="537" customFormat="false" ht="22.35" hidden="false" customHeight="false" outlineLevel="0" collapsed="false">
      <c r="A537" s="7" t="n">
        <v>536</v>
      </c>
      <c r="B537" s="7" t="s">
        <v>4565</v>
      </c>
      <c r="C537" s="7" t="s">
        <v>2596</v>
      </c>
      <c r="D537" s="7" t="s">
        <v>428</v>
      </c>
      <c r="E537" s="8" t="s">
        <v>4566</v>
      </c>
      <c r="F537" s="8" t="s">
        <v>4567</v>
      </c>
      <c r="G537" s="8" t="s">
        <v>4568</v>
      </c>
      <c r="H537" s="8" t="s">
        <v>4569</v>
      </c>
      <c r="I537" s="7" t="s">
        <v>4570</v>
      </c>
      <c r="J537" s="8" t="s">
        <v>4566</v>
      </c>
      <c r="K537" s="8" t="s">
        <v>4571</v>
      </c>
      <c r="L537" s="8" t="s">
        <v>4572</v>
      </c>
      <c r="M537" s="7" t="s">
        <v>2028</v>
      </c>
      <c r="N537" s="7" t="s">
        <v>41</v>
      </c>
    </row>
    <row r="538" customFormat="false" ht="32.8" hidden="false" customHeight="false" outlineLevel="0" collapsed="false">
      <c r="A538" s="7" t="n">
        <v>537</v>
      </c>
      <c r="B538" s="7" t="s">
        <v>4573</v>
      </c>
      <c r="C538" s="7" t="s">
        <v>2596</v>
      </c>
      <c r="D538" s="7" t="s">
        <v>428</v>
      </c>
      <c r="E538" s="8" t="s">
        <v>4574</v>
      </c>
      <c r="F538" s="8" t="s">
        <v>4575</v>
      </c>
      <c r="G538" s="8" t="s">
        <v>4576</v>
      </c>
      <c r="H538" s="8" t="s">
        <v>4577</v>
      </c>
      <c r="I538" s="7" t="s">
        <v>4578</v>
      </c>
      <c r="J538" s="8" t="s">
        <v>4574</v>
      </c>
      <c r="K538" s="8" t="s">
        <v>4579</v>
      </c>
      <c r="L538" s="8" t="s">
        <v>4580</v>
      </c>
      <c r="M538" s="7" t="s">
        <v>4581</v>
      </c>
      <c r="N538" s="7" t="s">
        <v>41</v>
      </c>
    </row>
    <row r="539" customFormat="false" ht="22.35" hidden="false" customHeight="false" outlineLevel="0" collapsed="false">
      <c r="A539" s="7" t="n">
        <v>538</v>
      </c>
      <c r="B539" s="7" t="s">
        <v>4582</v>
      </c>
      <c r="C539" s="7" t="s">
        <v>2596</v>
      </c>
      <c r="D539" s="7" t="s">
        <v>428</v>
      </c>
      <c r="E539" s="8" t="s">
        <v>4583</v>
      </c>
      <c r="F539" s="8" t="s">
        <v>4584</v>
      </c>
      <c r="G539" s="8" t="s">
        <v>4585</v>
      </c>
      <c r="H539" s="8" t="s">
        <v>4586</v>
      </c>
      <c r="I539" s="7" t="s">
        <v>4587</v>
      </c>
      <c r="J539" s="8" t="s">
        <v>4583</v>
      </c>
      <c r="K539" s="8" t="s">
        <v>4588</v>
      </c>
      <c r="L539" s="8" t="s">
        <v>4589</v>
      </c>
      <c r="M539" s="7" t="s">
        <v>2668</v>
      </c>
      <c r="N539" s="7" t="s">
        <v>41</v>
      </c>
    </row>
    <row r="540" customFormat="false" ht="22.35" hidden="false" customHeight="false" outlineLevel="0" collapsed="false">
      <c r="A540" s="7" t="n">
        <v>539</v>
      </c>
      <c r="B540" s="7" t="s">
        <v>4590</v>
      </c>
      <c r="C540" s="7" t="s">
        <v>2596</v>
      </c>
      <c r="D540" s="7" t="s">
        <v>428</v>
      </c>
      <c r="E540" s="8" t="s">
        <v>4591</v>
      </c>
      <c r="F540" s="8" t="s">
        <v>4592</v>
      </c>
      <c r="G540" s="8" t="s">
        <v>4593</v>
      </c>
      <c r="H540" s="8" t="s">
        <v>4594</v>
      </c>
      <c r="I540" s="7" t="s">
        <v>4595</v>
      </c>
      <c r="J540" s="8" t="s">
        <v>4591</v>
      </c>
      <c r="K540" s="8" t="s">
        <v>4596</v>
      </c>
      <c r="L540" s="8" t="s">
        <v>4597</v>
      </c>
      <c r="M540" s="7" t="s">
        <v>4598</v>
      </c>
      <c r="N540" s="7" t="s">
        <v>41</v>
      </c>
    </row>
    <row r="541" customFormat="false" ht="32.8" hidden="false" customHeight="false" outlineLevel="0" collapsed="false">
      <c r="A541" s="7" t="n">
        <v>540</v>
      </c>
      <c r="B541" s="7" t="s">
        <v>4599</v>
      </c>
      <c r="C541" s="7" t="s">
        <v>2693</v>
      </c>
      <c r="D541" s="7" t="s">
        <v>764</v>
      </c>
      <c r="E541" s="8" t="s">
        <v>4600</v>
      </c>
      <c r="F541" s="8" t="s">
        <v>4601</v>
      </c>
      <c r="G541" s="8" t="s">
        <v>4602</v>
      </c>
      <c r="H541" s="8" t="s">
        <v>4603</v>
      </c>
      <c r="I541" s="7" t="s">
        <v>4604</v>
      </c>
      <c r="J541" s="8" t="s">
        <v>4600</v>
      </c>
      <c r="K541" s="8" t="s">
        <v>4605</v>
      </c>
      <c r="L541" s="8" t="s">
        <v>4606</v>
      </c>
      <c r="M541" s="7" t="s">
        <v>651</v>
      </c>
      <c r="N541" s="7" t="s">
        <v>41</v>
      </c>
    </row>
    <row r="542" customFormat="false" ht="22.35" hidden="false" customHeight="false" outlineLevel="0" collapsed="false">
      <c r="A542" s="7" t="n">
        <v>541</v>
      </c>
      <c r="B542" s="7" t="s">
        <v>4607</v>
      </c>
      <c r="C542" s="7" t="s">
        <v>2693</v>
      </c>
      <c r="D542" s="7" t="s">
        <v>428</v>
      </c>
      <c r="E542" s="8" t="s">
        <v>4608</v>
      </c>
      <c r="F542" s="8" t="s">
        <v>4609</v>
      </c>
      <c r="G542" s="8" t="s">
        <v>4610</v>
      </c>
      <c r="H542" s="8" t="s">
        <v>4611</v>
      </c>
      <c r="I542" s="7" t="s">
        <v>4612</v>
      </c>
      <c r="J542" s="8" t="s">
        <v>4608</v>
      </c>
      <c r="K542" s="8" t="s">
        <v>4613</v>
      </c>
      <c r="L542" s="8" t="s">
        <v>4614</v>
      </c>
      <c r="M542" s="7" t="s">
        <v>4615</v>
      </c>
      <c r="N542" s="7" t="s">
        <v>41</v>
      </c>
    </row>
    <row r="543" customFormat="false" ht="32.8" hidden="false" customHeight="false" outlineLevel="0" collapsed="false">
      <c r="A543" s="7" t="n">
        <v>542</v>
      </c>
      <c r="B543" s="7" t="s">
        <v>4616</v>
      </c>
      <c r="C543" s="7" t="s">
        <v>2693</v>
      </c>
      <c r="D543" s="7" t="s">
        <v>428</v>
      </c>
      <c r="E543" s="8" t="s">
        <v>4617</v>
      </c>
      <c r="F543" s="8" t="s">
        <v>4618</v>
      </c>
      <c r="G543" s="8" t="s">
        <v>4619</v>
      </c>
      <c r="H543" s="8" t="s">
        <v>4620</v>
      </c>
      <c r="I543" s="7" t="s">
        <v>3378</v>
      </c>
      <c r="J543" s="8" t="s">
        <v>4617</v>
      </c>
      <c r="K543" s="8" t="s">
        <v>4621</v>
      </c>
      <c r="L543" s="8" t="s">
        <v>4622</v>
      </c>
      <c r="M543" s="7" t="s">
        <v>4615</v>
      </c>
      <c r="N543" s="7" t="s">
        <v>41</v>
      </c>
    </row>
    <row r="544" customFormat="false" ht="22.35" hidden="false" customHeight="false" outlineLevel="0" collapsed="false">
      <c r="A544" s="7" t="n">
        <v>543</v>
      </c>
      <c r="B544" s="7" t="s">
        <v>4623</v>
      </c>
      <c r="C544" s="7" t="s">
        <v>2693</v>
      </c>
      <c r="D544" s="7" t="s">
        <v>428</v>
      </c>
      <c r="E544" s="8" t="s">
        <v>4624</v>
      </c>
      <c r="F544" s="8" t="s">
        <v>4625</v>
      </c>
      <c r="G544" s="8" t="s">
        <v>4626</v>
      </c>
      <c r="H544" s="8" t="s">
        <v>4627</v>
      </c>
      <c r="I544" s="7" t="s">
        <v>4628</v>
      </c>
      <c r="J544" s="8" t="s">
        <v>4624</v>
      </c>
      <c r="K544" s="8" t="s">
        <v>4629</v>
      </c>
      <c r="L544" s="8" t="s">
        <v>4630</v>
      </c>
      <c r="M544" s="7" t="s">
        <v>4631</v>
      </c>
      <c r="N544" s="7" t="s">
        <v>41</v>
      </c>
    </row>
    <row r="545" customFormat="false" ht="22.35" hidden="false" customHeight="false" outlineLevel="0" collapsed="false">
      <c r="A545" s="7" t="n">
        <v>544</v>
      </c>
      <c r="B545" s="7" t="s">
        <v>4632</v>
      </c>
      <c r="C545" s="7" t="s">
        <v>2693</v>
      </c>
      <c r="D545" s="7" t="s">
        <v>428</v>
      </c>
      <c r="E545" s="8" t="s">
        <v>4633</v>
      </c>
      <c r="F545" s="8" t="s">
        <v>4634</v>
      </c>
      <c r="G545" s="8" t="s">
        <v>4635</v>
      </c>
      <c r="H545" s="8" t="s">
        <v>4636</v>
      </c>
      <c r="I545" s="7" t="s">
        <v>4637</v>
      </c>
      <c r="J545" s="8" t="s">
        <v>4633</v>
      </c>
      <c r="K545" s="8" t="s">
        <v>4638</v>
      </c>
      <c r="L545" s="8" t="s">
        <v>4639</v>
      </c>
      <c r="M545" s="7" t="s">
        <v>40</v>
      </c>
      <c r="N545" s="7" t="s">
        <v>41</v>
      </c>
    </row>
    <row r="546" customFormat="false" ht="22.35" hidden="false" customHeight="false" outlineLevel="0" collapsed="false">
      <c r="A546" s="7" t="n">
        <v>545</v>
      </c>
      <c r="B546" s="7" t="s">
        <v>4640</v>
      </c>
      <c r="C546" s="7" t="s">
        <v>2693</v>
      </c>
      <c r="D546" s="7" t="s">
        <v>428</v>
      </c>
      <c r="E546" s="8" t="s">
        <v>4641</v>
      </c>
      <c r="F546" s="8" t="s">
        <v>4642</v>
      </c>
      <c r="G546" s="8" t="s">
        <v>4643</v>
      </c>
      <c r="H546" s="8" t="s">
        <v>4644</v>
      </c>
      <c r="I546" s="7" t="s">
        <v>4645</v>
      </c>
      <c r="J546" s="8" t="s">
        <v>4641</v>
      </c>
      <c r="K546" s="8" t="s">
        <v>4646</v>
      </c>
      <c r="L546" s="8" t="s">
        <v>4647</v>
      </c>
      <c r="M546" s="7" t="s">
        <v>525</v>
      </c>
      <c r="N546" s="7" t="s">
        <v>41</v>
      </c>
    </row>
    <row r="547" customFormat="false" ht="22.35" hidden="false" customHeight="false" outlineLevel="0" collapsed="false">
      <c r="A547" s="7" t="n">
        <v>546</v>
      </c>
      <c r="B547" s="7" t="s">
        <v>4648</v>
      </c>
      <c r="C547" s="7" t="s">
        <v>2693</v>
      </c>
      <c r="D547" s="7" t="s">
        <v>764</v>
      </c>
      <c r="E547" s="8" t="s">
        <v>4649</v>
      </c>
      <c r="F547" s="8" t="s">
        <v>4650</v>
      </c>
      <c r="G547" s="8" t="s">
        <v>4651</v>
      </c>
      <c r="H547" s="8" t="s">
        <v>4652</v>
      </c>
      <c r="I547" s="7" t="s">
        <v>4653</v>
      </c>
      <c r="J547" s="8" t="s">
        <v>4649</v>
      </c>
      <c r="K547" s="8" t="s">
        <v>4654</v>
      </c>
      <c r="L547" s="8" t="s">
        <v>4655</v>
      </c>
      <c r="M547" s="7" t="s">
        <v>40</v>
      </c>
      <c r="N547" s="7" t="s">
        <v>41</v>
      </c>
    </row>
    <row r="548" customFormat="false" ht="22.35" hidden="false" customHeight="false" outlineLevel="0" collapsed="false">
      <c r="A548" s="7" t="n">
        <v>547</v>
      </c>
      <c r="B548" s="7" t="s">
        <v>4656</v>
      </c>
      <c r="C548" s="7" t="s">
        <v>2793</v>
      </c>
      <c r="D548" s="7" t="s">
        <v>428</v>
      </c>
      <c r="E548" s="8" t="s">
        <v>4657</v>
      </c>
      <c r="F548" s="8" t="s">
        <v>4658</v>
      </c>
      <c r="G548" s="8" t="s">
        <v>4659</v>
      </c>
      <c r="H548" s="8" t="s">
        <v>4660</v>
      </c>
      <c r="I548" s="7" t="s">
        <v>4661</v>
      </c>
      <c r="J548" s="8" t="s">
        <v>4657</v>
      </c>
      <c r="K548" s="8" t="s">
        <v>4662</v>
      </c>
      <c r="L548" s="8" t="s">
        <v>4663</v>
      </c>
      <c r="M548" s="7" t="s">
        <v>2852</v>
      </c>
      <c r="N548" s="7" t="s">
        <v>41</v>
      </c>
    </row>
    <row r="549" customFormat="false" ht="32.8" hidden="false" customHeight="false" outlineLevel="0" collapsed="false">
      <c r="A549" s="7" t="n">
        <v>548</v>
      </c>
      <c r="B549" s="7" t="s">
        <v>4664</v>
      </c>
      <c r="C549" s="7" t="s">
        <v>2793</v>
      </c>
      <c r="D549" s="7" t="s">
        <v>428</v>
      </c>
      <c r="E549" s="8" t="s">
        <v>4665</v>
      </c>
      <c r="F549" s="8" t="s">
        <v>4666</v>
      </c>
      <c r="G549" s="8" t="s">
        <v>4667</v>
      </c>
      <c r="H549" s="8" t="s">
        <v>4668</v>
      </c>
      <c r="I549" s="7" t="s">
        <v>4669</v>
      </c>
      <c r="J549" s="8" t="s">
        <v>4665</v>
      </c>
      <c r="K549" s="8" t="s">
        <v>4670</v>
      </c>
      <c r="L549" s="8" t="s">
        <v>4671</v>
      </c>
      <c r="M549" s="7" t="s">
        <v>4672</v>
      </c>
      <c r="N549" s="7" t="s">
        <v>41</v>
      </c>
    </row>
    <row r="550" customFormat="false" ht="32.8" hidden="false" customHeight="false" outlineLevel="0" collapsed="false">
      <c r="A550" s="7" t="n">
        <v>549</v>
      </c>
      <c r="B550" s="7" t="s">
        <v>4673</v>
      </c>
      <c r="C550" s="7" t="s">
        <v>2793</v>
      </c>
      <c r="D550" s="7" t="s">
        <v>428</v>
      </c>
      <c r="E550" s="8" t="s">
        <v>4674</v>
      </c>
      <c r="F550" s="8" t="s">
        <v>4675</v>
      </c>
      <c r="G550" s="8" t="s">
        <v>4676</v>
      </c>
      <c r="H550" s="8" t="s">
        <v>4677</v>
      </c>
      <c r="I550" s="7" t="s">
        <v>4678</v>
      </c>
      <c r="J550" s="8" t="s">
        <v>4674</v>
      </c>
      <c r="K550" s="8" t="s">
        <v>4679</v>
      </c>
      <c r="L550" s="8" t="s">
        <v>4680</v>
      </c>
      <c r="M550" s="7" t="s">
        <v>2844</v>
      </c>
      <c r="N550" s="7" t="s">
        <v>41</v>
      </c>
    </row>
    <row r="551" customFormat="false" ht="22.35" hidden="false" customHeight="false" outlineLevel="0" collapsed="false">
      <c r="A551" s="7" t="n">
        <v>550</v>
      </c>
      <c r="B551" s="7" t="s">
        <v>4681</v>
      </c>
      <c r="C551" s="7" t="s">
        <v>2793</v>
      </c>
      <c r="D551" s="7" t="s">
        <v>428</v>
      </c>
      <c r="E551" s="8" t="s">
        <v>4682</v>
      </c>
      <c r="F551" s="8" t="s">
        <v>4683</v>
      </c>
      <c r="G551" s="8" t="s">
        <v>4684</v>
      </c>
      <c r="H551" s="8" t="s">
        <v>4685</v>
      </c>
      <c r="I551" s="7" t="s">
        <v>4686</v>
      </c>
      <c r="J551" s="8" t="s">
        <v>4682</v>
      </c>
      <c r="K551" s="8" t="s">
        <v>4687</v>
      </c>
      <c r="L551" s="8" t="s">
        <v>4688</v>
      </c>
      <c r="M551" s="7" t="s">
        <v>2859</v>
      </c>
      <c r="N551" s="7" t="s">
        <v>41</v>
      </c>
    </row>
    <row r="552" customFormat="false" ht="32.8" hidden="false" customHeight="false" outlineLevel="0" collapsed="false">
      <c r="A552" s="7" t="n">
        <v>551</v>
      </c>
      <c r="B552" s="7" t="s">
        <v>4689</v>
      </c>
      <c r="C552" s="7" t="s">
        <v>2793</v>
      </c>
      <c r="D552" s="7" t="s">
        <v>428</v>
      </c>
      <c r="E552" s="8" t="s">
        <v>4690</v>
      </c>
      <c r="F552" s="8" t="s">
        <v>4691</v>
      </c>
      <c r="G552" s="8" t="s">
        <v>4692</v>
      </c>
      <c r="H552" s="8" t="s">
        <v>4693</v>
      </c>
      <c r="I552" s="7" t="s">
        <v>4694</v>
      </c>
      <c r="J552" s="8" t="s">
        <v>4690</v>
      </c>
      <c r="K552" s="8" t="s">
        <v>4695</v>
      </c>
      <c r="L552" s="8" t="s">
        <v>4696</v>
      </c>
      <c r="M552" s="7" t="s">
        <v>2852</v>
      </c>
      <c r="N552" s="7" t="s">
        <v>41</v>
      </c>
    </row>
    <row r="553" customFormat="false" ht="22.35" hidden="false" customHeight="false" outlineLevel="0" collapsed="false">
      <c r="A553" s="7" t="n">
        <v>552</v>
      </c>
      <c r="B553" s="7" t="s">
        <v>4697</v>
      </c>
      <c r="C553" s="7" t="s">
        <v>2885</v>
      </c>
      <c r="D553" s="7" t="s">
        <v>764</v>
      </c>
      <c r="E553" s="8" t="s">
        <v>4698</v>
      </c>
      <c r="F553" s="8" t="s">
        <v>4699</v>
      </c>
      <c r="G553" s="8" t="s">
        <v>4700</v>
      </c>
      <c r="H553" s="8" t="s">
        <v>4701</v>
      </c>
      <c r="I553" s="7" t="s">
        <v>4702</v>
      </c>
      <c r="J553" s="8" t="s">
        <v>4698</v>
      </c>
      <c r="K553" s="8" t="s">
        <v>4703</v>
      </c>
      <c r="L553" s="8" t="s">
        <v>4704</v>
      </c>
      <c r="M553" s="7" t="s">
        <v>4705</v>
      </c>
      <c r="N553" s="7" t="s">
        <v>41</v>
      </c>
    </row>
    <row r="554" customFormat="false" ht="43.25" hidden="false" customHeight="false" outlineLevel="0" collapsed="false">
      <c r="A554" s="7" t="n">
        <v>553</v>
      </c>
      <c r="B554" s="7" t="s">
        <v>4706</v>
      </c>
      <c r="C554" s="7" t="s">
        <v>2885</v>
      </c>
      <c r="D554" s="7" t="s">
        <v>764</v>
      </c>
      <c r="E554" s="8" t="s">
        <v>4707</v>
      </c>
      <c r="F554" s="8" t="s">
        <v>4708</v>
      </c>
      <c r="G554" s="8" t="s">
        <v>4709</v>
      </c>
      <c r="H554" s="8" t="s">
        <v>4710</v>
      </c>
      <c r="I554" s="7" t="s">
        <v>4711</v>
      </c>
      <c r="J554" s="8" t="s">
        <v>4707</v>
      </c>
      <c r="K554" s="8" t="s">
        <v>4712</v>
      </c>
      <c r="L554" s="8" t="s">
        <v>4713</v>
      </c>
      <c r="M554" s="7" t="s">
        <v>4714</v>
      </c>
      <c r="N554" s="7" t="s">
        <v>473</v>
      </c>
    </row>
    <row r="555" customFormat="false" ht="22.35" hidden="false" customHeight="false" outlineLevel="0" collapsed="false">
      <c r="A555" s="7" t="n">
        <v>554</v>
      </c>
      <c r="B555" s="7" t="s">
        <v>4715</v>
      </c>
      <c r="C555" s="7" t="s">
        <v>2885</v>
      </c>
      <c r="D555" s="7" t="s">
        <v>764</v>
      </c>
      <c r="E555" s="8" t="s">
        <v>4716</v>
      </c>
      <c r="F555" s="8" t="s">
        <v>4717</v>
      </c>
      <c r="G555" s="8" t="s">
        <v>4718</v>
      </c>
      <c r="H555" s="8" t="s">
        <v>4719</v>
      </c>
      <c r="I555" s="7" t="s">
        <v>4720</v>
      </c>
      <c r="J555" s="8" t="s">
        <v>4716</v>
      </c>
      <c r="K555" s="8" t="s">
        <v>4721</v>
      </c>
      <c r="L555" s="8" t="s">
        <v>4722</v>
      </c>
      <c r="M555" s="7" t="s">
        <v>4723</v>
      </c>
      <c r="N555" s="7" t="s">
        <v>41</v>
      </c>
    </row>
    <row r="556" customFormat="false" ht="22.35" hidden="false" customHeight="false" outlineLevel="0" collapsed="false">
      <c r="A556" s="7" t="n">
        <v>555</v>
      </c>
      <c r="B556" s="7" t="s">
        <v>4724</v>
      </c>
      <c r="C556" s="7" t="s">
        <v>2885</v>
      </c>
      <c r="D556" s="7" t="s">
        <v>764</v>
      </c>
      <c r="E556" s="8" t="s">
        <v>4725</v>
      </c>
      <c r="F556" s="8" t="s">
        <v>4726</v>
      </c>
      <c r="G556" s="8" t="s">
        <v>4727</v>
      </c>
      <c r="H556" s="8" t="s">
        <v>2898</v>
      </c>
      <c r="I556" s="7" t="s">
        <v>4728</v>
      </c>
      <c r="J556" s="8" t="s">
        <v>4725</v>
      </c>
      <c r="K556" s="8" t="s">
        <v>4729</v>
      </c>
      <c r="L556" s="8" t="s">
        <v>4730</v>
      </c>
      <c r="M556" s="7" t="s">
        <v>2902</v>
      </c>
      <c r="N556" s="7" t="s">
        <v>41</v>
      </c>
    </row>
    <row r="557" customFormat="false" ht="22.35" hidden="false" customHeight="false" outlineLevel="0" collapsed="false">
      <c r="A557" s="7" t="n">
        <v>556</v>
      </c>
      <c r="B557" s="7" t="s">
        <v>4731</v>
      </c>
      <c r="C557" s="7" t="s">
        <v>2965</v>
      </c>
      <c r="D557" s="7" t="s">
        <v>764</v>
      </c>
      <c r="E557" s="8" t="s">
        <v>4732</v>
      </c>
      <c r="F557" s="8" t="s">
        <v>4733</v>
      </c>
      <c r="G557" s="8" t="s">
        <v>4734</v>
      </c>
      <c r="H557" s="8" t="s">
        <v>4735</v>
      </c>
      <c r="I557" s="7" t="s">
        <v>4736</v>
      </c>
      <c r="J557" s="8" t="s">
        <v>4732</v>
      </c>
      <c r="K557" s="8" t="s">
        <v>4737</v>
      </c>
      <c r="L557" s="8" t="s">
        <v>4738</v>
      </c>
      <c r="M557" s="7" t="s">
        <v>4739</v>
      </c>
      <c r="N557" s="7" t="s">
        <v>41</v>
      </c>
    </row>
    <row r="558" customFormat="false" ht="32.8" hidden="false" customHeight="false" outlineLevel="0" collapsed="false">
      <c r="A558" s="7" t="n">
        <v>557</v>
      </c>
      <c r="B558" s="7" t="s">
        <v>4740</v>
      </c>
      <c r="C558" s="7" t="s">
        <v>2965</v>
      </c>
      <c r="D558" s="7" t="s">
        <v>764</v>
      </c>
      <c r="E558" s="8" t="s">
        <v>4741</v>
      </c>
      <c r="F558" s="8" t="s">
        <v>4742</v>
      </c>
      <c r="G558" s="8" t="s">
        <v>4743</v>
      </c>
      <c r="H558" s="8" t="s">
        <v>4735</v>
      </c>
      <c r="I558" s="7" t="s">
        <v>4744</v>
      </c>
      <c r="J558" s="8" t="s">
        <v>4741</v>
      </c>
      <c r="K558" s="8" t="s">
        <v>4745</v>
      </c>
      <c r="L558" s="8" t="s">
        <v>4746</v>
      </c>
      <c r="M558" s="7" t="s">
        <v>4747</v>
      </c>
      <c r="N558" s="7" t="s">
        <v>41</v>
      </c>
    </row>
    <row r="559" customFormat="false" ht="22.35" hidden="false" customHeight="false" outlineLevel="0" collapsed="false">
      <c r="A559" s="7" t="n">
        <v>558</v>
      </c>
      <c r="B559" s="7" t="s">
        <v>4748</v>
      </c>
      <c r="C559" s="7" t="s">
        <v>2965</v>
      </c>
      <c r="D559" s="7" t="s">
        <v>764</v>
      </c>
      <c r="E559" s="8" t="s">
        <v>4749</v>
      </c>
      <c r="F559" s="8" t="s">
        <v>4750</v>
      </c>
      <c r="G559" s="8" t="s">
        <v>4751</v>
      </c>
      <c r="H559" s="8" t="s">
        <v>4752</v>
      </c>
      <c r="I559" s="7" t="s">
        <v>4753</v>
      </c>
      <c r="J559" s="8" t="s">
        <v>4749</v>
      </c>
      <c r="K559" s="8" t="s">
        <v>4754</v>
      </c>
      <c r="L559" s="8" t="s">
        <v>4755</v>
      </c>
      <c r="M559" s="7" t="s">
        <v>4756</v>
      </c>
      <c r="N559" s="7" t="s">
        <v>41</v>
      </c>
    </row>
    <row r="560" customFormat="false" ht="43.25" hidden="false" customHeight="false" outlineLevel="0" collapsed="false">
      <c r="A560" s="7" t="n">
        <v>559</v>
      </c>
      <c r="B560" s="7" t="s">
        <v>4757</v>
      </c>
      <c r="C560" s="7" t="s">
        <v>2965</v>
      </c>
      <c r="D560" s="7" t="s">
        <v>764</v>
      </c>
      <c r="E560" s="8" t="s">
        <v>4758</v>
      </c>
      <c r="F560" s="8" t="s">
        <v>4759</v>
      </c>
      <c r="G560" s="8" t="s">
        <v>4760</v>
      </c>
      <c r="H560" s="8" t="s">
        <v>4761</v>
      </c>
      <c r="I560" s="7" t="s">
        <v>4762</v>
      </c>
      <c r="J560" s="8" t="s">
        <v>4758</v>
      </c>
      <c r="K560" s="8" t="s">
        <v>4763</v>
      </c>
      <c r="L560" s="8" t="s">
        <v>4764</v>
      </c>
      <c r="M560" s="7" t="s">
        <v>525</v>
      </c>
      <c r="N560" s="7" t="s">
        <v>473</v>
      </c>
    </row>
    <row r="561" customFormat="false" ht="32.8" hidden="false" customHeight="false" outlineLevel="0" collapsed="false">
      <c r="A561" s="7" t="n">
        <v>560</v>
      </c>
      <c r="B561" s="7" t="s">
        <v>4765</v>
      </c>
      <c r="C561" s="7" t="s">
        <v>3033</v>
      </c>
      <c r="D561" s="7" t="s">
        <v>31</v>
      </c>
      <c r="E561" s="8" t="s">
        <v>4766</v>
      </c>
      <c r="F561" s="8" t="s">
        <v>4767</v>
      </c>
      <c r="G561" s="8" t="s">
        <v>4768</v>
      </c>
      <c r="H561" s="8" t="s">
        <v>4769</v>
      </c>
      <c r="I561" s="7" t="s">
        <v>4770</v>
      </c>
      <c r="J561" s="8" t="s">
        <v>4766</v>
      </c>
      <c r="K561" s="8" t="s">
        <v>4771</v>
      </c>
      <c r="L561" s="8" t="s">
        <v>4772</v>
      </c>
      <c r="M561" s="7" t="s">
        <v>3872</v>
      </c>
      <c r="N561" s="7" t="s">
        <v>41</v>
      </c>
    </row>
    <row r="562" customFormat="false" ht="22.35" hidden="false" customHeight="false" outlineLevel="0" collapsed="false">
      <c r="A562" s="7" t="n">
        <v>561</v>
      </c>
      <c r="B562" s="7" t="s">
        <v>4773</v>
      </c>
      <c r="C562" s="7" t="s">
        <v>3033</v>
      </c>
      <c r="D562" s="7" t="s">
        <v>31</v>
      </c>
      <c r="E562" s="8" t="s">
        <v>4774</v>
      </c>
      <c r="F562" s="8" t="s">
        <v>4775</v>
      </c>
      <c r="G562" s="8" t="s">
        <v>4776</v>
      </c>
      <c r="H562" s="8" t="s">
        <v>4777</v>
      </c>
      <c r="I562" s="7" t="s">
        <v>4778</v>
      </c>
      <c r="J562" s="8" t="s">
        <v>4774</v>
      </c>
      <c r="K562" s="8" t="s">
        <v>4779</v>
      </c>
      <c r="L562" s="8" t="s">
        <v>4780</v>
      </c>
      <c r="M562" s="7" t="s">
        <v>1636</v>
      </c>
      <c r="N562" s="7" t="s">
        <v>41</v>
      </c>
    </row>
    <row r="563" customFormat="false" ht="32.8" hidden="false" customHeight="false" outlineLevel="0" collapsed="false">
      <c r="A563" s="7" t="n">
        <v>562</v>
      </c>
      <c r="B563" s="7" t="s">
        <v>4781</v>
      </c>
      <c r="C563" s="7" t="s">
        <v>3033</v>
      </c>
      <c r="D563" s="7" t="s">
        <v>31</v>
      </c>
      <c r="E563" s="8" t="s">
        <v>4782</v>
      </c>
      <c r="F563" s="8" t="s">
        <v>4783</v>
      </c>
      <c r="G563" s="8" t="s">
        <v>4784</v>
      </c>
      <c r="H563" s="8" t="s">
        <v>4785</v>
      </c>
      <c r="I563" s="7" t="s">
        <v>855</v>
      </c>
      <c r="J563" s="8" t="s">
        <v>4782</v>
      </c>
      <c r="K563" s="8" t="s">
        <v>4786</v>
      </c>
      <c r="L563" s="8" t="s">
        <v>4787</v>
      </c>
      <c r="M563" s="7" t="s">
        <v>992</v>
      </c>
      <c r="N563" s="7" t="s">
        <v>41</v>
      </c>
    </row>
    <row r="564" customFormat="false" ht="32.8" hidden="false" customHeight="false" outlineLevel="0" collapsed="false">
      <c r="A564" s="7" t="n">
        <v>563</v>
      </c>
      <c r="B564" s="7" t="s">
        <v>4788</v>
      </c>
      <c r="C564" s="7" t="s">
        <v>3033</v>
      </c>
      <c r="D564" s="7" t="s">
        <v>31</v>
      </c>
      <c r="E564" s="8" t="s">
        <v>4789</v>
      </c>
      <c r="F564" s="8" t="s">
        <v>4790</v>
      </c>
      <c r="G564" s="8" t="s">
        <v>4791</v>
      </c>
      <c r="H564" s="8" t="s">
        <v>4792</v>
      </c>
      <c r="I564" s="7" t="s">
        <v>4793</v>
      </c>
      <c r="J564" s="8" t="s">
        <v>4789</v>
      </c>
      <c r="K564" s="8" t="s">
        <v>4794</v>
      </c>
      <c r="L564" s="8" t="s">
        <v>4795</v>
      </c>
      <c r="M564" s="7" t="s">
        <v>1388</v>
      </c>
      <c r="N564" s="7" t="s">
        <v>41</v>
      </c>
    </row>
    <row r="565" customFormat="false" ht="22.35" hidden="false" customHeight="false" outlineLevel="0" collapsed="false">
      <c r="A565" s="7" t="n">
        <v>564</v>
      </c>
      <c r="B565" s="7" t="s">
        <v>4796</v>
      </c>
      <c r="C565" s="7" t="s">
        <v>3033</v>
      </c>
      <c r="D565" s="7" t="s">
        <v>31</v>
      </c>
      <c r="E565" s="8" t="s">
        <v>4797</v>
      </c>
      <c r="F565" s="8" t="s">
        <v>4798</v>
      </c>
      <c r="G565" s="8" t="s">
        <v>4799</v>
      </c>
      <c r="H565" s="8" t="s">
        <v>4800</v>
      </c>
      <c r="I565" s="7" t="s">
        <v>4801</v>
      </c>
      <c r="J565" s="8" t="s">
        <v>4797</v>
      </c>
      <c r="K565" s="8" t="s">
        <v>4802</v>
      </c>
      <c r="L565" s="8" t="s">
        <v>4803</v>
      </c>
      <c r="M565" s="7" t="s">
        <v>1810</v>
      </c>
      <c r="N565" s="7" t="s">
        <v>41</v>
      </c>
    </row>
    <row r="566" customFormat="false" ht="22.35" hidden="false" customHeight="false" outlineLevel="0" collapsed="false">
      <c r="A566" s="7" t="n">
        <v>565</v>
      </c>
      <c r="B566" s="7" t="s">
        <v>4804</v>
      </c>
      <c r="C566" s="7" t="s">
        <v>3097</v>
      </c>
      <c r="D566" s="7" t="s">
        <v>428</v>
      </c>
      <c r="E566" s="8" t="s">
        <v>4805</v>
      </c>
      <c r="F566" s="8" t="s">
        <v>4806</v>
      </c>
      <c r="G566" s="8" t="s">
        <v>4807</v>
      </c>
      <c r="H566" s="8" t="s">
        <v>4808</v>
      </c>
      <c r="I566" s="7" t="s">
        <v>4809</v>
      </c>
      <c r="J566" s="8" t="s">
        <v>4805</v>
      </c>
      <c r="K566" s="8" t="s">
        <v>4810</v>
      </c>
      <c r="L566" s="8" t="s">
        <v>4811</v>
      </c>
      <c r="M566" s="7" t="s">
        <v>4812</v>
      </c>
      <c r="N566" s="7" t="s">
        <v>41</v>
      </c>
    </row>
    <row r="567" customFormat="false" ht="32.8" hidden="false" customHeight="false" outlineLevel="0" collapsed="false">
      <c r="A567" s="7" t="n">
        <v>566</v>
      </c>
      <c r="B567" s="7" t="s">
        <v>4813</v>
      </c>
      <c r="C567" s="7" t="s">
        <v>3097</v>
      </c>
      <c r="D567" s="7" t="s">
        <v>428</v>
      </c>
      <c r="E567" s="8" t="s">
        <v>4814</v>
      </c>
      <c r="F567" s="8" t="s">
        <v>4815</v>
      </c>
      <c r="G567" s="8" t="s">
        <v>4816</v>
      </c>
      <c r="H567" s="8" t="s">
        <v>4817</v>
      </c>
      <c r="I567" s="7" t="s">
        <v>4818</v>
      </c>
      <c r="J567" s="8" t="s">
        <v>4814</v>
      </c>
      <c r="K567" s="8" t="s">
        <v>4819</v>
      </c>
      <c r="L567" s="8" t="s">
        <v>4820</v>
      </c>
      <c r="M567" s="7" t="s">
        <v>1737</v>
      </c>
      <c r="N567" s="7" t="s">
        <v>41</v>
      </c>
    </row>
    <row r="568" customFormat="false" ht="32.8" hidden="false" customHeight="false" outlineLevel="0" collapsed="false">
      <c r="A568" s="7" t="n">
        <v>567</v>
      </c>
      <c r="B568" s="7" t="s">
        <v>4821</v>
      </c>
      <c r="C568" s="7" t="s">
        <v>3097</v>
      </c>
      <c r="D568" s="7" t="s">
        <v>428</v>
      </c>
      <c r="E568" s="8" t="s">
        <v>4822</v>
      </c>
      <c r="F568" s="8" t="s">
        <v>4798</v>
      </c>
      <c r="G568" s="8" t="s">
        <v>4823</v>
      </c>
      <c r="H568" s="8" t="s">
        <v>4824</v>
      </c>
      <c r="I568" s="7" t="s">
        <v>4825</v>
      </c>
      <c r="J568" s="8" t="s">
        <v>4822</v>
      </c>
      <c r="K568" s="8" t="s">
        <v>4826</v>
      </c>
      <c r="L568" s="8" t="s">
        <v>4827</v>
      </c>
      <c r="M568" s="7" t="s">
        <v>4828</v>
      </c>
      <c r="N568" s="7" t="s">
        <v>41</v>
      </c>
    </row>
    <row r="569" customFormat="false" ht="32.8" hidden="false" customHeight="false" outlineLevel="0" collapsed="false">
      <c r="A569" s="7" t="n">
        <v>568</v>
      </c>
      <c r="B569" s="7" t="s">
        <v>4829</v>
      </c>
      <c r="C569" s="7" t="s">
        <v>3097</v>
      </c>
      <c r="D569" s="7" t="s">
        <v>428</v>
      </c>
      <c r="E569" s="8" t="s">
        <v>4830</v>
      </c>
      <c r="F569" s="8" t="s">
        <v>4831</v>
      </c>
      <c r="G569" s="8" t="s">
        <v>4832</v>
      </c>
      <c r="H569" s="8" t="s">
        <v>4833</v>
      </c>
      <c r="I569" s="7" t="s">
        <v>4834</v>
      </c>
      <c r="J569" s="8" t="s">
        <v>4830</v>
      </c>
      <c r="K569" s="8" t="s">
        <v>4835</v>
      </c>
      <c r="L569" s="8" t="s">
        <v>4836</v>
      </c>
      <c r="M569" s="7" t="s">
        <v>4837</v>
      </c>
      <c r="N569" s="7" t="s">
        <v>41</v>
      </c>
    </row>
    <row r="570" customFormat="false" ht="32.8" hidden="false" customHeight="false" outlineLevel="0" collapsed="false">
      <c r="A570" s="7" t="n">
        <v>569</v>
      </c>
      <c r="B570" s="7" t="s">
        <v>4838</v>
      </c>
      <c r="C570" s="7" t="s">
        <v>3097</v>
      </c>
      <c r="D570" s="7" t="s">
        <v>428</v>
      </c>
      <c r="E570" s="8" t="s">
        <v>4839</v>
      </c>
      <c r="F570" s="8" t="s">
        <v>4798</v>
      </c>
      <c r="G570" s="8" t="s">
        <v>4840</v>
      </c>
      <c r="H570" s="8" t="s">
        <v>4841</v>
      </c>
      <c r="I570" s="7" t="s">
        <v>4842</v>
      </c>
      <c r="J570" s="8" t="s">
        <v>4839</v>
      </c>
      <c r="K570" s="8" t="s">
        <v>4843</v>
      </c>
      <c r="L570" s="8" t="s">
        <v>4844</v>
      </c>
      <c r="M570" s="7" t="s">
        <v>4828</v>
      </c>
      <c r="N570" s="7" t="s">
        <v>41</v>
      </c>
    </row>
    <row r="571" customFormat="false" ht="43.25" hidden="false" customHeight="false" outlineLevel="0" collapsed="false">
      <c r="A571" s="7" t="n">
        <v>570</v>
      </c>
      <c r="B571" s="7" t="s">
        <v>4845</v>
      </c>
      <c r="C571" s="7" t="s">
        <v>3184</v>
      </c>
      <c r="D571" s="7" t="s">
        <v>764</v>
      </c>
      <c r="E571" s="8" t="s">
        <v>4846</v>
      </c>
      <c r="F571" s="8" t="s">
        <v>3186</v>
      </c>
      <c r="G571" s="8" t="s">
        <v>4847</v>
      </c>
      <c r="H571" s="8" t="s">
        <v>4848</v>
      </c>
      <c r="I571" s="7" t="s">
        <v>4849</v>
      </c>
      <c r="J571" s="8" t="s">
        <v>4846</v>
      </c>
      <c r="K571" s="8" t="s">
        <v>4850</v>
      </c>
      <c r="L571" s="8" t="s">
        <v>4851</v>
      </c>
      <c r="M571" s="7" t="s">
        <v>112</v>
      </c>
      <c r="N571" s="7" t="s">
        <v>41</v>
      </c>
    </row>
    <row r="572" customFormat="false" ht="32.8" hidden="false" customHeight="false" outlineLevel="0" collapsed="false">
      <c r="A572" s="7" t="n">
        <v>571</v>
      </c>
      <c r="B572" s="7" t="s">
        <v>4852</v>
      </c>
      <c r="C572" s="7" t="s">
        <v>3184</v>
      </c>
      <c r="D572" s="7" t="s">
        <v>764</v>
      </c>
      <c r="E572" s="8" t="s">
        <v>4853</v>
      </c>
      <c r="F572" s="8" t="s">
        <v>4854</v>
      </c>
      <c r="G572" s="8" t="s">
        <v>4855</v>
      </c>
      <c r="H572" s="8" t="s">
        <v>4856</v>
      </c>
      <c r="I572" s="7" t="s">
        <v>4857</v>
      </c>
      <c r="J572" s="8" t="s">
        <v>4853</v>
      </c>
      <c r="K572" s="8" t="s">
        <v>4858</v>
      </c>
      <c r="L572" s="8" t="s">
        <v>4859</v>
      </c>
      <c r="M572" s="7" t="s">
        <v>4860</v>
      </c>
      <c r="N572" s="7" t="s">
        <v>41</v>
      </c>
    </row>
    <row r="573" customFormat="false" ht="32.8" hidden="false" customHeight="false" outlineLevel="0" collapsed="false">
      <c r="A573" s="7" t="n">
        <v>572</v>
      </c>
      <c r="B573" s="7" t="s">
        <v>4861</v>
      </c>
      <c r="C573" s="7" t="s">
        <v>3184</v>
      </c>
      <c r="D573" s="7" t="s">
        <v>764</v>
      </c>
      <c r="E573" s="8" t="s">
        <v>4862</v>
      </c>
      <c r="F573" s="8" t="s">
        <v>4863</v>
      </c>
      <c r="G573" s="8" t="s">
        <v>4864</v>
      </c>
      <c r="H573" s="8" t="s">
        <v>4865</v>
      </c>
      <c r="I573" s="7" t="s">
        <v>4866</v>
      </c>
      <c r="J573" s="8" t="s">
        <v>4862</v>
      </c>
      <c r="K573" s="8" t="s">
        <v>4867</v>
      </c>
      <c r="L573" s="8" t="s">
        <v>4868</v>
      </c>
      <c r="M573" s="7" t="s">
        <v>4869</v>
      </c>
      <c r="N573" s="7" t="s">
        <v>41</v>
      </c>
    </row>
    <row r="574" customFormat="false" ht="43.25" hidden="false" customHeight="false" outlineLevel="0" collapsed="false">
      <c r="A574" s="7" t="n">
        <v>573</v>
      </c>
      <c r="B574" s="7" t="s">
        <v>4870</v>
      </c>
      <c r="C574" s="7" t="s">
        <v>3250</v>
      </c>
      <c r="D574" s="7" t="s">
        <v>764</v>
      </c>
      <c r="E574" s="8" t="s">
        <v>4871</v>
      </c>
      <c r="F574" s="8" t="s">
        <v>4872</v>
      </c>
      <c r="G574" s="8" t="s">
        <v>4873</v>
      </c>
      <c r="H574" s="8" t="s">
        <v>4874</v>
      </c>
      <c r="I574" s="7" t="s">
        <v>4875</v>
      </c>
      <c r="J574" s="8" t="s">
        <v>4871</v>
      </c>
      <c r="K574" s="8" t="s">
        <v>4876</v>
      </c>
      <c r="L574" s="8" t="s">
        <v>4877</v>
      </c>
      <c r="M574" s="7" t="s">
        <v>4878</v>
      </c>
      <c r="N574" s="7" t="s">
        <v>473</v>
      </c>
    </row>
    <row r="575" customFormat="false" ht="32.8" hidden="false" customHeight="false" outlineLevel="0" collapsed="false">
      <c r="A575" s="7" t="n">
        <v>574</v>
      </c>
      <c r="B575" s="7" t="s">
        <v>4879</v>
      </c>
      <c r="C575" s="7" t="s">
        <v>3250</v>
      </c>
      <c r="D575" s="7" t="s">
        <v>764</v>
      </c>
      <c r="E575" s="8" t="s">
        <v>4880</v>
      </c>
      <c r="F575" s="8" t="s">
        <v>4881</v>
      </c>
      <c r="G575" s="8" t="s">
        <v>4882</v>
      </c>
      <c r="H575" s="8" t="s">
        <v>1926</v>
      </c>
      <c r="I575" s="7" t="s">
        <v>4883</v>
      </c>
      <c r="J575" s="8" t="s">
        <v>4880</v>
      </c>
      <c r="K575" s="8" t="s">
        <v>4884</v>
      </c>
      <c r="L575" s="8" t="s">
        <v>4885</v>
      </c>
      <c r="M575" s="7" t="s">
        <v>4886</v>
      </c>
      <c r="N575" s="7" t="s">
        <v>473</v>
      </c>
    </row>
    <row r="576" customFormat="false" ht="32.8" hidden="false" customHeight="false" outlineLevel="0" collapsed="false">
      <c r="A576" s="7" t="n">
        <v>575</v>
      </c>
      <c r="B576" s="7" t="s">
        <v>4887</v>
      </c>
      <c r="C576" s="7" t="s">
        <v>3303</v>
      </c>
      <c r="D576" s="7" t="s">
        <v>31</v>
      </c>
      <c r="E576" s="8" t="s">
        <v>4888</v>
      </c>
      <c r="F576" s="8" t="s">
        <v>3317</v>
      </c>
      <c r="G576" s="8" t="s">
        <v>4889</v>
      </c>
      <c r="H576" s="8" t="s">
        <v>1737</v>
      </c>
      <c r="I576" s="7" t="s">
        <v>3307</v>
      </c>
      <c r="J576" s="8" t="s">
        <v>4888</v>
      </c>
      <c r="K576" s="8" t="s">
        <v>4890</v>
      </c>
      <c r="L576" s="8" t="s">
        <v>4891</v>
      </c>
      <c r="M576" s="7" t="s">
        <v>4892</v>
      </c>
      <c r="N576" s="7" t="s">
        <v>41</v>
      </c>
    </row>
    <row r="577" customFormat="false" ht="32.8" hidden="false" customHeight="false" outlineLevel="0" collapsed="false">
      <c r="A577" s="7" t="n">
        <v>576</v>
      </c>
      <c r="B577" s="7" t="s">
        <v>4893</v>
      </c>
      <c r="C577" s="7" t="s">
        <v>3303</v>
      </c>
      <c r="D577" s="7" t="s">
        <v>31</v>
      </c>
      <c r="E577" s="8" t="s">
        <v>4894</v>
      </c>
      <c r="F577" s="8" t="s">
        <v>4895</v>
      </c>
      <c r="G577" s="8" t="s">
        <v>4896</v>
      </c>
      <c r="H577" s="8" t="s">
        <v>1737</v>
      </c>
      <c r="I577" s="7" t="s">
        <v>3307</v>
      </c>
      <c r="J577" s="8" t="s">
        <v>4894</v>
      </c>
      <c r="K577" s="8" t="s">
        <v>4897</v>
      </c>
      <c r="L577" s="8" t="s">
        <v>4898</v>
      </c>
      <c r="M577" s="7" t="s">
        <v>4899</v>
      </c>
      <c r="N577" s="7" t="s">
        <v>41</v>
      </c>
    </row>
    <row r="578" customFormat="false" ht="32.8" hidden="false" customHeight="false" outlineLevel="0" collapsed="false">
      <c r="A578" s="7" t="n">
        <v>577</v>
      </c>
      <c r="B578" s="7" t="s">
        <v>4900</v>
      </c>
      <c r="C578" s="7" t="s">
        <v>3303</v>
      </c>
      <c r="D578" s="7" t="s">
        <v>31</v>
      </c>
      <c r="E578" s="8" t="s">
        <v>4901</v>
      </c>
      <c r="F578" s="8" t="s">
        <v>4902</v>
      </c>
      <c r="G578" s="8" t="s">
        <v>4903</v>
      </c>
      <c r="H578" s="8" t="s">
        <v>1737</v>
      </c>
      <c r="I578" s="7" t="s">
        <v>3307</v>
      </c>
      <c r="J578" s="8" t="s">
        <v>4901</v>
      </c>
      <c r="K578" s="8" t="s">
        <v>4904</v>
      </c>
      <c r="L578" s="8" t="s">
        <v>4905</v>
      </c>
      <c r="M578" s="7" t="s">
        <v>4906</v>
      </c>
      <c r="N578" s="7" t="s">
        <v>41</v>
      </c>
    </row>
    <row r="579" customFormat="false" ht="22.35" hidden="false" customHeight="false" outlineLevel="0" collapsed="false">
      <c r="A579" s="7" t="n">
        <v>578</v>
      </c>
      <c r="B579" s="7" t="s">
        <v>4907</v>
      </c>
      <c r="C579" s="7" t="s">
        <v>30</v>
      </c>
      <c r="D579" s="7" t="s">
        <v>31</v>
      </c>
      <c r="E579" s="8" t="s">
        <v>4908</v>
      </c>
      <c r="F579" s="8" t="s">
        <v>4909</v>
      </c>
      <c r="G579" s="8" t="s">
        <v>4910</v>
      </c>
      <c r="H579" s="8" t="s">
        <v>4911</v>
      </c>
      <c r="I579" s="7" t="s">
        <v>4912</v>
      </c>
      <c r="J579" s="8" t="s">
        <v>4908</v>
      </c>
      <c r="K579" s="8" t="s">
        <v>4913</v>
      </c>
      <c r="L579" s="8" t="s">
        <v>4914</v>
      </c>
      <c r="M579" s="7" t="s">
        <v>4915</v>
      </c>
      <c r="N579" s="7" t="s">
        <v>41</v>
      </c>
    </row>
    <row r="580" customFormat="false" ht="22.35" hidden="false" customHeight="false" outlineLevel="0" collapsed="false">
      <c r="A580" s="7" t="n">
        <v>579</v>
      </c>
      <c r="B580" s="7" t="s">
        <v>4916</v>
      </c>
      <c r="C580" s="7" t="s">
        <v>30</v>
      </c>
      <c r="D580" s="7" t="s">
        <v>31</v>
      </c>
      <c r="E580" s="8" t="s">
        <v>4917</v>
      </c>
      <c r="F580" s="8" t="s">
        <v>4918</v>
      </c>
      <c r="G580" s="8" t="s">
        <v>4919</v>
      </c>
      <c r="H580" s="8" t="s">
        <v>4920</v>
      </c>
      <c r="I580" s="7" t="s">
        <v>4921</v>
      </c>
      <c r="J580" s="8" t="s">
        <v>4917</v>
      </c>
      <c r="K580" s="8" t="s">
        <v>4922</v>
      </c>
      <c r="L580" s="8" t="s">
        <v>4923</v>
      </c>
      <c r="M580" s="7" t="s">
        <v>2510</v>
      </c>
      <c r="N580" s="7" t="s">
        <v>41</v>
      </c>
    </row>
    <row r="581" customFormat="false" ht="32.8" hidden="false" customHeight="false" outlineLevel="0" collapsed="false">
      <c r="A581" s="7" t="n">
        <v>580</v>
      </c>
      <c r="B581" s="7" t="s">
        <v>4924</v>
      </c>
      <c r="C581" s="7" t="s">
        <v>30</v>
      </c>
      <c r="D581" s="7" t="s">
        <v>31</v>
      </c>
      <c r="E581" s="8" t="s">
        <v>4925</v>
      </c>
      <c r="F581" s="8" t="s">
        <v>4926</v>
      </c>
      <c r="G581" s="8" t="s">
        <v>4927</v>
      </c>
      <c r="H581" s="8" t="s">
        <v>4928</v>
      </c>
      <c r="I581" s="7" t="s">
        <v>4929</v>
      </c>
      <c r="J581" s="8" t="s">
        <v>4925</v>
      </c>
      <c r="K581" s="8" t="s">
        <v>4930</v>
      </c>
      <c r="L581" s="8" t="s">
        <v>4931</v>
      </c>
      <c r="M581" s="7" t="s">
        <v>4079</v>
      </c>
      <c r="N581" s="7" t="s">
        <v>41</v>
      </c>
    </row>
    <row r="582" customFormat="false" ht="32.8" hidden="false" customHeight="false" outlineLevel="0" collapsed="false">
      <c r="A582" s="7" t="n">
        <v>581</v>
      </c>
      <c r="B582" s="7" t="s">
        <v>4932</v>
      </c>
      <c r="C582" s="7" t="s">
        <v>30</v>
      </c>
      <c r="D582" s="7" t="s">
        <v>31</v>
      </c>
      <c r="E582" s="8" t="s">
        <v>4933</v>
      </c>
      <c r="F582" s="8" t="s">
        <v>4934</v>
      </c>
      <c r="G582" s="8" t="s">
        <v>4935</v>
      </c>
      <c r="H582" s="8" t="s">
        <v>4936</v>
      </c>
      <c r="I582" s="7" t="s">
        <v>4937</v>
      </c>
      <c r="J582" s="8" t="s">
        <v>4933</v>
      </c>
      <c r="K582" s="8" t="s">
        <v>4938</v>
      </c>
      <c r="L582" s="8" t="s">
        <v>4939</v>
      </c>
      <c r="M582" s="7" t="s">
        <v>4940</v>
      </c>
      <c r="N582" s="7" t="s">
        <v>41</v>
      </c>
    </row>
    <row r="583" customFormat="false" ht="22.35" hidden="false" customHeight="false" outlineLevel="0" collapsed="false">
      <c r="A583" s="7" t="n">
        <v>582</v>
      </c>
      <c r="B583" s="7" t="s">
        <v>4941</v>
      </c>
      <c r="C583" s="7" t="s">
        <v>30</v>
      </c>
      <c r="D583" s="7" t="s">
        <v>31</v>
      </c>
      <c r="E583" s="8" t="s">
        <v>4942</v>
      </c>
      <c r="F583" s="8" t="s">
        <v>4943</v>
      </c>
      <c r="G583" s="8" t="s">
        <v>4944</v>
      </c>
      <c r="H583" s="8" t="s">
        <v>4945</v>
      </c>
      <c r="I583" s="7" t="s">
        <v>4946</v>
      </c>
      <c r="J583" s="8" t="s">
        <v>4942</v>
      </c>
      <c r="K583" s="8" t="s">
        <v>4947</v>
      </c>
      <c r="L583" s="8" t="s">
        <v>4948</v>
      </c>
      <c r="M583" s="7" t="s">
        <v>2420</v>
      </c>
      <c r="N583" s="7" t="s">
        <v>41</v>
      </c>
    </row>
    <row r="584" customFormat="false" ht="32.8" hidden="false" customHeight="false" outlineLevel="0" collapsed="false">
      <c r="A584" s="7" t="n">
        <v>583</v>
      </c>
      <c r="B584" s="7" t="s">
        <v>4949</v>
      </c>
      <c r="C584" s="7" t="s">
        <v>30</v>
      </c>
      <c r="D584" s="7" t="s">
        <v>31</v>
      </c>
      <c r="E584" s="8" t="s">
        <v>4950</v>
      </c>
      <c r="F584" s="8" t="s">
        <v>4951</v>
      </c>
      <c r="G584" s="8" t="s">
        <v>4952</v>
      </c>
      <c r="H584" s="8" t="s">
        <v>4953</v>
      </c>
      <c r="I584" s="7" t="s">
        <v>666</v>
      </c>
      <c r="J584" s="8" t="s">
        <v>4950</v>
      </c>
      <c r="K584" s="8" t="s">
        <v>4954</v>
      </c>
      <c r="L584" s="8" t="s">
        <v>4955</v>
      </c>
      <c r="M584" s="7" t="s">
        <v>2937</v>
      </c>
      <c r="N584" s="7" t="s">
        <v>41</v>
      </c>
    </row>
    <row r="585" customFormat="false" ht="22.35" hidden="false" customHeight="false" outlineLevel="0" collapsed="false">
      <c r="A585" s="7" t="n">
        <v>584</v>
      </c>
      <c r="B585" s="7" t="s">
        <v>4956</v>
      </c>
      <c r="C585" s="7" t="s">
        <v>207</v>
      </c>
      <c r="D585" s="7" t="s">
        <v>428</v>
      </c>
      <c r="E585" s="8" t="s">
        <v>4957</v>
      </c>
      <c r="F585" s="8" t="s">
        <v>4958</v>
      </c>
      <c r="G585" s="8" t="s">
        <v>4959</v>
      </c>
      <c r="H585" s="8" t="s">
        <v>4960</v>
      </c>
      <c r="I585" s="7" t="s">
        <v>2706</v>
      </c>
      <c r="J585" s="8" t="s">
        <v>4957</v>
      </c>
      <c r="K585" s="8" t="s">
        <v>4961</v>
      </c>
      <c r="L585" s="8" t="s">
        <v>4962</v>
      </c>
      <c r="M585" s="7" t="s">
        <v>4963</v>
      </c>
      <c r="N585" s="7" t="s">
        <v>41</v>
      </c>
    </row>
    <row r="586" customFormat="false" ht="32.8" hidden="false" customHeight="false" outlineLevel="0" collapsed="false">
      <c r="A586" s="7" t="n">
        <v>585</v>
      </c>
      <c r="B586" s="7" t="s">
        <v>4964</v>
      </c>
      <c r="C586" s="7" t="s">
        <v>207</v>
      </c>
      <c r="D586" s="7" t="s">
        <v>428</v>
      </c>
      <c r="E586" s="8" t="s">
        <v>4965</v>
      </c>
      <c r="F586" s="8" t="s">
        <v>4966</v>
      </c>
      <c r="G586" s="8" t="s">
        <v>4967</v>
      </c>
      <c r="H586" s="8" t="s">
        <v>4960</v>
      </c>
      <c r="I586" s="7" t="s">
        <v>4968</v>
      </c>
      <c r="J586" s="8" t="s">
        <v>4965</v>
      </c>
      <c r="K586" s="8" t="s">
        <v>4969</v>
      </c>
      <c r="L586" s="8" t="s">
        <v>4970</v>
      </c>
      <c r="M586" s="7" t="s">
        <v>2019</v>
      </c>
      <c r="N586" s="7" t="s">
        <v>41</v>
      </c>
    </row>
    <row r="587" customFormat="false" ht="32.8" hidden="false" customHeight="false" outlineLevel="0" collapsed="false">
      <c r="A587" s="7" t="n">
        <v>586</v>
      </c>
      <c r="B587" s="7" t="s">
        <v>4971</v>
      </c>
      <c r="C587" s="7" t="s">
        <v>207</v>
      </c>
      <c r="D587" s="7" t="s">
        <v>428</v>
      </c>
      <c r="E587" s="8" t="s">
        <v>4972</v>
      </c>
      <c r="F587" s="8" t="s">
        <v>4973</v>
      </c>
      <c r="G587" s="8" t="s">
        <v>4974</v>
      </c>
      <c r="H587" s="8" t="s">
        <v>4975</v>
      </c>
      <c r="I587" s="7" t="s">
        <v>4976</v>
      </c>
      <c r="J587" s="8" t="s">
        <v>4972</v>
      </c>
      <c r="K587" s="8" t="s">
        <v>4977</v>
      </c>
      <c r="L587" s="8" t="s">
        <v>4978</v>
      </c>
      <c r="M587" s="7" t="s">
        <v>226</v>
      </c>
      <c r="N587" s="7" t="s">
        <v>41</v>
      </c>
    </row>
    <row r="588" customFormat="false" ht="22.35" hidden="false" customHeight="false" outlineLevel="0" collapsed="false">
      <c r="A588" s="7" t="n">
        <v>587</v>
      </c>
      <c r="B588" s="7" t="s">
        <v>4979</v>
      </c>
      <c r="C588" s="7" t="s">
        <v>207</v>
      </c>
      <c r="D588" s="7" t="s">
        <v>428</v>
      </c>
      <c r="E588" s="8" t="s">
        <v>4980</v>
      </c>
      <c r="F588" s="8" t="s">
        <v>4981</v>
      </c>
      <c r="G588" s="8" t="s">
        <v>4982</v>
      </c>
      <c r="H588" s="8" t="s">
        <v>4983</v>
      </c>
      <c r="I588" s="7" t="s">
        <v>4984</v>
      </c>
      <c r="J588" s="8" t="s">
        <v>4980</v>
      </c>
      <c r="K588" s="8" t="s">
        <v>4985</v>
      </c>
      <c r="L588" s="8" t="s">
        <v>4986</v>
      </c>
      <c r="M588" s="7" t="s">
        <v>4987</v>
      </c>
      <c r="N588" s="7" t="s">
        <v>41</v>
      </c>
    </row>
    <row r="589" customFormat="false" ht="32.8" hidden="false" customHeight="false" outlineLevel="0" collapsed="false">
      <c r="A589" s="7" t="n">
        <v>588</v>
      </c>
      <c r="B589" s="7" t="s">
        <v>4988</v>
      </c>
      <c r="C589" s="7" t="s">
        <v>207</v>
      </c>
      <c r="D589" s="7" t="s">
        <v>428</v>
      </c>
      <c r="E589" s="8" t="s">
        <v>4989</v>
      </c>
      <c r="F589" s="8" t="s">
        <v>4990</v>
      </c>
      <c r="G589" s="8" t="s">
        <v>4991</v>
      </c>
      <c r="H589" s="8" t="s">
        <v>4992</v>
      </c>
      <c r="I589" s="7" t="s">
        <v>4993</v>
      </c>
      <c r="J589" s="8" t="s">
        <v>4989</v>
      </c>
      <c r="K589" s="8" t="s">
        <v>4994</v>
      </c>
      <c r="L589" s="8" t="s">
        <v>4995</v>
      </c>
      <c r="M589" s="7" t="s">
        <v>130</v>
      </c>
      <c r="N589" s="7" t="s">
        <v>41</v>
      </c>
    </row>
    <row r="590" customFormat="false" ht="22.35" hidden="false" customHeight="false" outlineLevel="0" collapsed="false">
      <c r="A590" s="7" t="n">
        <v>589</v>
      </c>
      <c r="B590" s="7" t="s">
        <v>4996</v>
      </c>
      <c r="C590" s="7" t="s">
        <v>207</v>
      </c>
      <c r="D590" s="7" t="s">
        <v>428</v>
      </c>
      <c r="E590" s="8" t="s">
        <v>4997</v>
      </c>
      <c r="F590" s="8" t="s">
        <v>4998</v>
      </c>
      <c r="G590" s="8" t="s">
        <v>4999</v>
      </c>
      <c r="H590" s="8" t="s">
        <v>5000</v>
      </c>
      <c r="I590" s="7" t="s">
        <v>5001</v>
      </c>
      <c r="J590" s="8" t="s">
        <v>4997</v>
      </c>
      <c r="K590" s="8" t="s">
        <v>5002</v>
      </c>
      <c r="L590" s="8" t="s">
        <v>5003</v>
      </c>
      <c r="M590" s="7" t="s">
        <v>2537</v>
      </c>
      <c r="N590" s="7" t="s">
        <v>41</v>
      </c>
    </row>
    <row r="591" customFormat="false" ht="32.8" hidden="false" customHeight="false" outlineLevel="0" collapsed="false">
      <c r="A591" s="7" t="n">
        <v>590</v>
      </c>
      <c r="B591" s="7" t="s">
        <v>5004</v>
      </c>
      <c r="C591" s="7" t="s">
        <v>448</v>
      </c>
      <c r="D591" s="7" t="s">
        <v>428</v>
      </c>
      <c r="E591" s="8" t="s">
        <v>5005</v>
      </c>
      <c r="F591" s="8" t="s">
        <v>5006</v>
      </c>
      <c r="G591" s="8" t="s">
        <v>5007</v>
      </c>
      <c r="H591" s="8" t="s">
        <v>5008</v>
      </c>
      <c r="I591" s="7" t="s">
        <v>5009</v>
      </c>
      <c r="J591" s="8" t="s">
        <v>5005</v>
      </c>
      <c r="K591" s="8" t="s">
        <v>5010</v>
      </c>
      <c r="L591" s="8" t="s">
        <v>5011</v>
      </c>
      <c r="M591" s="7" t="s">
        <v>360</v>
      </c>
      <c r="N591" s="7" t="s">
        <v>473</v>
      </c>
    </row>
    <row r="592" customFormat="false" ht="22.35" hidden="false" customHeight="false" outlineLevel="0" collapsed="false">
      <c r="A592" s="7" t="n">
        <v>591</v>
      </c>
      <c r="B592" s="7" t="s">
        <v>5012</v>
      </c>
      <c r="C592" s="7" t="s">
        <v>448</v>
      </c>
      <c r="D592" s="7" t="s">
        <v>428</v>
      </c>
      <c r="E592" s="8" t="s">
        <v>5013</v>
      </c>
      <c r="F592" s="8" t="s">
        <v>5014</v>
      </c>
      <c r="G592" s="8" t="s">
        <v>5015</v>
      </c>
      <c r="H592" s="8" t="s">
        <v>5016</v>
      </c>
      <c r="I592" s="7" t="s">
        <v>5017</v>
      </c>
      <c r="J592" s="8" t="s">
        <v>5013</v>
      </c>
      <c r="K592" s="8" t="s">
        <v>5018</v>
      </c>
      <c r="L592" s="8" t="s">
        <v>5019</v>
      </c>
      <c r="M592" s="7" t="s">
        <v>508</v>
      </c>
      <c r="N592" s="7" t="s">
        <v>473</v>
      </c>
    </row>
    <row r="593" customFormat="false" ht="24.6" hidden="false" customHeight="false" outlineLevel="0" collapsed="false">
      <c r="A593" s="7" t="n">
        <v>592</v>
      </c>
      <c r="B593" s="7" t="s">
        <v>5020</v>
      </c>
      <c r="C593" s="7" t="s">
        <v>448</v>
      </c>
      <c r="D593" s="7" t="s">
        <v>428</v>
      </c>
      <c r="E593" s="8" t="s">
        <v>5021</v>
      </c>
      <c r="F593" s="8" t="s">
        <v>5022</v>
      </c>
      <c r="G593" s="8" t="s">
        <v>5023</v>
      </c>
      <c r="H593" s="8" t="s">
        <v>5024</v>
      </c>
      <c r="I593" s="7" t="s">
        <v>5025</v>
      </c>
      <c r="J593" s="8" t="s">
        <v>5021</v>
      </c>
      <c r="K593" s="8" t="s">
        <v>5026</v>
      </c>
      <c r="L593" s="8" t="s">
        <v>5027</v>
      </c>
      <c r="M593" s="7" t="s">
        <v>558</v>
      </c>
      <c r="N593" s="7" t="s">
        <v>473</v>
      </c>
    </row>
    <row r="594" customFormat="false" ht="22.35" hidden="false" customHeight="false" outlineLevel="0" collapsed="false">
      <c r="A594" s="7" t="n">
        <v>593</v>
      </c>
      <c r="B594" s="7" t="s">
        <v>5028</v>
      </c>
      <c r="C594" s="7" t="s">
        <v>448</v>
      </c>
      <c r="D594" s="7" t="s">
        <v>428</v>
      </c>
      <c r="E594" s="8" t="s">
        <v>5029</v>
      </c>
      <c r="F594" s="8" t="s">
        <v>5030</v>
      </c>
      <c r="G594" s="8" t="s">
        <v>5031</v>
      </c>
      <c r="H594" s="8" t="s">
        <v>5032</v>
      </c>
      <c r="I594" s="7" t="s">
        <v>5033</v>
      </c>
      <c r="J594" s="8" t="s">
        <v>5029</v>
      </c>
      <c r="K594" s="8" t="s">
        <v>5034</v>
      </c>
      <c r="L594" s="8" t="s">
        <v>5035</v>
      </c>
      <c r="M594" s="7" t="s">
        <v>5036</v>
      </c>
      <c r="N594" s="7" t="s">
        <v>473</v>
      </c>
    </row>
    <row r="595" customFormat="false" ht="43.25" hidden="false" customHeight="false" outlineLevel="0" collapsed="false">
      <c r="A595" s="7" t="n">
        <v>594</v>
      </c>
      <c r="B595" s="7" t="s">
        <v>5037</v>
      </c>
      <c r="C595" s="7" t="s">
        <v>448</v>
      </c>
      <c r="D595" s="7" t="s">
        <v>428</v>
      </c>
      <c r="E595" s="8" t="s">
        <v>5038</v>
      </c>
      <c r="F595" s="8" t="s">
        <v>5039</v>
      </c>
      <c r="G595" s="8" t="s">
        <v>5040</v>
      </c>
      <c r="H595" s="8" t="s">
        <v>5041</v>
      </c>
      <c r="I595" s="7" t="s">
        <v>5042</v>
      </c>
      <c r="J595" s="8" t="s">
        <v>5038</v>
      </c>
      <c r="K595" s="8" t="s">
        <v>5043</v>
      </c>
      <c r="L595" s="8" t="s">
        <v>5044</v>
      </c>
      <c r="M595" s="7" t="s">
        <v>5045</v>
      </c>
      <c r="N595" s="7" t="s">
        <v>473</v>
      </c>
    </row>
    <row r="596" customFormat="false" ht="32.8" hidden="false" customHeight="false" outlineLevel="0" collapsed="false">
      <c r="A596" s="7" t="n">
        <v>595</v>
      </c>
      <c r="B596" s="7" t="s">
        <v>5046</v>
      </c>
      <c r="C596" s="7" t="s">
        <v>661</v>
      </c>
      <c r="D596" s="7" t="s">
        <v>428</v>
      </c>
      <c r="E596" s="8" t="s">
        <v>5047</v>
      </c>
      <c r="F596" s="8" t="s">
        <v>5048</v>
      </c>
      <c r="G596" s="8" t="s">
        <v>5049</v>
      </c>
      <c r="H596" s="8" t="s">
        <v>5050</v>
      </c>
      <c r="I596" s="7" t="s">
        <v>666</v>
      </c>
      <c r="J596" s="8" t="s">
        <v>5047</v>
      </c>
      <c r="K596" s="8" t="s">
        <v>5051</v>
      </c>
      <c r="L596" s="8" t="s">
        <v>5052</v>
      </c>
      <c r="M596" s="7" t="s">
        <v>5053</v>
      </c>
      <c r="N596" s="7" t="s">
        <v>41</v>
      </c>
    </row>
    <row r="597" customFormat="false" ht="32.8" hidden="false" customHeight="false" outlineLevel="0" collapsed="false">
      <c r="A597" s="7" t="n">
        <v>596</v>
      </c>
      <c r="B597" s="7" t="s">
        <v>5054</v>
      </c>
      <c r="C597" s="7" t="s">
        <v>661</v>
      </c>
      <c r="D597" s="7" t="s">
        <v>428</v>
      </c>
      <c r="E597" s="8" t="s">
        <v>5055</v>
      </c>
      <c r="F597" s="8" t="s">
        <v>5056</v>
      </c>
      <c r="G597" s="8" t="s">
        <v>5057</v>
      </c>
      <c r="H597" s="8" t="s">
        <v>5058</v>
      </c>
      <c r="I597" s="7" t="s">
        <v>666</v>
      </c>
      <c r="J597" s="8" t="s">
        <v>5055</v>
      </c>
      <c r="K597" s="8" t="s">
        <v>5059</v>
      </c>
      <c r="L597" s="8" t="s">
        <v>5060</v>
      </c>
      <c r="M597" s="7" t="s">
        <v>5061</v>
      </c>
      <c r="N597" s="7" t="s">
        <v>41</v>
      </c>
    </row>
    <row r="598" customFormat="false" ht="22.35" hidden="false" customHeight="false" outlineLevel="0" collapsed="false">
      <c r="A598" s="7" t="n">
        <v>597</v>
      </c>
      <c r="B598" s="7" t="s">
        <v>5062</v>
      </c>
      <c r="C598" s="7" t="s">
        <v>661</v>
      </c>
      <c r="D598" s="7" t="s">
        <v>428</v>
      </c>
      <c r="E598" s="8" t="s">
        <v>5063</v>
      </c>
      <c r="F598" s="8" t="s">
        <v>5064</v>
      </c>
      <c r="G598" s="8" t="s">
        <v>5065</v>
      </c>
      <c r="H598" s="8" t="s">
        <v>5058</v>
      </c>
      <c r="I598" s="7" t="s">
        <v>666</v>
      </c>
      <c r="J598" s="8" t="s">
        <v>5063</v>
      </c>
      <c r="K598" s="8" t="s">
        <v>5066</v>
      </c>
      <c r="L598" s="8" t="s">
        <v>5067</v>
      </c>
      <c r="M598" s="7" t="s">
        <v>5068</v>
      </c>
      <c r="N598" s="7" t="s">
        <v>41</v>
      </c>
    </row>
    <row r="599" customFormat="false" ht="22.35" hidden="false" customHeight="false" outlineLevel="0" collapsed="false">
      <c r="A599" s="7" t="n">
        <v>598</v>
      </c>
      <c r="B599" s="7" t="s">
        <v>5069</v>
      </c>
      <c r="C599" s="7" t="s">
        <v>747</v>
      </c>
      <c r="D599" s="7" t="s">
        <v>428</v>
      </c>
      <c r="E599" s="8" t="s">
        <v>5070</v>
      </c>
      <c r="F599" s="8" t="s">
        <v>5071</v>
      </c>
      <c r="G599" s="8" t="s">
        <v>5072</v>
      </c>
      <c r="H599" s="8" t="s">
        <v>5073</v>
      </c>
      <c r="I599" s="7" t="s">
        <v>5074</v>
      </c>
      <c r="J599" s="8" t="s">
        <v>5070</v>
      </c>
      <c r="K599" s="8" t="s">
        <v>5075</v>
      </c>
      <c r="L599" s="8" t="s">
        <v>5076</v>
      </c>
      <c r="M599" s="7" t="s">
        <v>651</v>
      </c>
      <c r="N599" s="7" t="s">
        <v>41</v>
      </c>
    </row>
    <row r="600" customFormat="false" ht="32.8" hidden="false" customHeight="false" outlineLevel="0" collapsed="false">
      <c r="A600" s="7" t="n">
        <v>599</v>
      </c>
      <c r="B600" s="7" t="s">
        <v>5077</v>
      </c>
      <c r="C600" s="7" t="s">
        <v>747</v>
      </c>
      <c r="D600" s="7" t="s">
        <v>428</v>
      </c>
      <c r="E600" s="8" t="s">
        <v>5078</v>
      </c>
      <c r="F600" s="8" t="s">
        <v>5079</v>
      </c>
      <c r="G600" s="8" t="s">
        <v>5080</v>
      </c>
      <c r="H600" s="8" t="s">
        <v>5081</v>
      </c>
      <c r="I600" s="7" t="s">
        <v>5082</v>
      </c>
      <c r="J600" s="8" t="s">
        <v>5078</v>
      </c>
      <c r="K600" s="8" t="s">
        <v>5083</v>
      </c>
      <c r="L600" s="8" t="s">
        <v>5084</v>
      </c>
      <c r="M600" s="7" t="s">
        <v>799</v>
      </c>
      <c r="N600" s="7" t="s">
        <v>41</v>
      </c>
    </row>
    <row r="601" customFormat="false" ht="32.8" hidden="false" customHeight="false" outlineLevel="0" collapsed="false">
      <c r="A601" s="7" t="n">
        <v>600</v>
      </c>
      <c r="B601" s="7" t="s">
        <v>5085</v>
      </c>
      <c r="C601" s="7" t="s">
        <v>747</v>
      </c>
      <c r="D601" s="7" t="s">
        <v>428</v>
      </c>
      <c r="E601" s="8" t="s">
        <v>5086</v>
      </c>
      <c r="F601" s="8" t="s">
        <v>5087</v>
      </c>
      <c r="G601" s="8" t="s">
        <v>5088</v>
      </c>
      <c r="H601" s="8" t="s">
        <v>5089</v>
      </c>
      <c r="I601" s="7" t="s">
        <v>5090</v>
      </c>
      <c r="J601" s="8" t="s">
        <v>5086</v>
      </c>
      <c r="K601" s="8" t="s">
        <v>5091</v>
      </c>
      <c r="L601" s="8" t="s">
        <v>5092</v>
      </c>
      <c r="M601" s="7" t="s">
        <v>719</v>
      </c>
      <c r="N601" s="7" t="s">
        <v>41</v>
      </c>
    </row>
    <row r="602" customFormat="false" ht="32.8" hidden="false" customHeight="false" outlineLevel="0" collapsed="false">
      <c r="A602" s="7" t="n">
        <v>601</v>
      </c>
      <c r="B602" s="7" t="s">
        <v>5093</v>
      </c>
      <c r="C602" s="7" t="s">
        <v>834</v>
      </c>
      <c r="D602" s="7" t="s">
        <v>428</v>
      </c>
      <c r="E602" s="8" t="s">
        <v>5094</v>
      </c>
      <c r="F602" s="8" t="s">
        <v>5095</v>
      </c>
      <c r="G602" s="8" t="s">
        <v>5096</v>
      </c>
      <c r="H602" s="8" t="s">
        <v>5097</v>
      </c>
      <c r="I602" s="7" t="s">
        <v>5098</v>
      </c>
      <c r="J602" s="8" t="s">
        <v>5094</v>
      </c>
      <c r="K602" s="8" t="s">
        <v>5099</v>
      </c>
      <c r="L602" s="8" t="s">
        <v>5100</v>
      </c>
      <c r="M602" s="7" t="s">
        <v>5101</v>
      </c>
      <c r="N602" s="7" t="s">
        <v>41</v>
      </c>
    </row>
    <row r="603" customFormat="false" ht="24.6" hidden="false" customHeight="false" outlineLevel="0" collapsed="false">
      <c r="A603" s="7" t="n">
        <v>602</v>
      </c>
      <c r="B603" s="7" t="s">
        <v>5102</v>
      </c>
      <c r="C603" s="7" t="s">
        <v>834</v>
      </c>
      <c r="D603" s="7" t="s">
        <v>428</v>
      </c>
      <c r="E603" s="8" t="s">
        <v>5103</v>
      </c>
      <c r="F603" s="8" t="s">
        <v>5104</v>
      </c>
      <c r="G603" s="8" t="s">
        <v>5105</v>
      </c>
      <c r="H603" s="8" t="s">
        <v>5106</v>
      </c>
      <c r="I603" s="7" t="s">
        <v>5107</v>
      </c>
      <c r="J603" s="8" t="s">
        <v>5103</v>
      </c>
      <c r="K603" s="8" t="s">
        <v>5108</v>
      </c>
      <c r="L603" s="8" t="s">
        <v>5109</v>
      </c>
      <c r="M603" s="7" t="s">
        <v>1001</v>
      </c>
      <c r="N603" s="7" t="s">
        <v>41</v>
      </c>
    </row>
    <row r="604" customFormat="false" ht="22.35" hidden="false" customHeight="false" outlineLevel="0" collapsed="false">
      <c r="A604" s="7" t="n">
        <v>603</v>
      </c>
      <c r="B604" s="7" t="s">
        <v>5110</v>
      </c>
      <c r="C604" s="7" t="s">
        <v>834</v>
      </c>
      <c r="D604" s="7" t="s">
        <v>428</v>
      </c>
      <c r="E604" s="8" t="s">
        <v>5111</v>
      </c>
      <c r="F604" s="8" t="s">
        <v>5112</v>
      </c>
      <c r="G604" s="8" t="s">
        <v>5113</v>
      </c>
      <c r="H604" s="8" t="s">
        <v>5114</v>
      </c>
      <c r="I604" s="7" t="s">
        <v>1256</v>
      </c>
      <c r="J604" s="8" t="s">
        <v>5111</v>
      </c>
      <c r="K604" s="8" t="s">
        <v>5115</v>
      </c>
      <c r="L604" s="8" t="s">
        <v>5116</v>
      </c>
      <c r="M604" s="7" t="s">
        <v>5117</v>
      </c>
      <c r="N604" s="7" t="s">
        <v>41</v>
      </c>
    </row>
    <row r="605" customFormat="false" ht="22.35" hidden="false" customHeight="false" outlineLevel="0" collapsed="false">
      <c r="A605" s="7" t="n">
        <v>604</v>
      </c>
      <c r="B605" s="7" t="s">
        <v>5118</v>
      </c>
      <c r="C605" s="7" t="s">
        <v>834</v>
      </c>
      <c r="D605" s="7" t="s">
        <v>428</v>
      </c>
      <c r="E605" s="8" t="s">
        <v>5119</v>
      </c>
      <c r="F605" s="8" t="s">
        <v>5120</v>
      </c>
      <c r="G605" s="8" t="s">
        <v>5121</v>
      </c>
      <c r="H605" s="8" t="s">
        <v>5122</v>
      </c>
      <c r="I605" s="7" t="s">
        <v>5123</v>
      </c>
      <c r="J605" s="8" t="s">
        <v>5119</v>
      </c>
      <c r="K605" s="8" t="s">
        <v>5124</v>
      </c>
      <c r="L605" s="8" t="s">
        <v>5125</v>
      </c>
      <c r="M605" s="7" t="s">
        <v>5126</v>
      </c>
      <c r="N605" s="7" t="s">
        <v>41</v>
      </c>
    </row>
    <row r="606" customFormat="false" ht="32.8" hidden="false" customHeight="false" outlineLevel="0" collapsed="false">
      <c r="A606" s="7" t="n">
        <v>605</v>
      </c>
      <c r="B606" s="7" t="s">
        <v>5127</v>
      </c>
      <c r="C606" s="7" t="s">
        <v>834</v>
      </c>
      <c r="D606" s="7" t="s">
        <v>764</v>
      </c>
      <c r="E606" s="8" t="s">
        <v>5128</v>
      </c>
      <c r="F606" s="8" t="s">
        <v>5129</v>
      </c>
      <c r="G606" s="8" t="s">
        <v>5130</v>
      </c>
      <c r="H606" s="8" t="s">
        <v>5131</v>
      </c>
      <c r="I606" s="7" t="s">
        <v>666</v>
      </c>
      <c r="J606" s="8" t="s">
        <v>5128</v>
      </c>
      <c r="K606" s="8" t="s">
        <v>5132</v>
      </c>
      <c r="L606" s="8" t="s">
        <v>5133</v>
      </c>
      <c r="M606" s="7" t="s">
        <v>5134</v>
      </c>
      <c r="N606" s="7" t="s">
        <v>473</v>
      </c>
    </row>
    <row r="607" customFormat="false" ht="22.35" hidden="false" customHeight="false" outlineLevel="0" collapsed="false">
      <c r="A607" s="7" t="n">
        <v>606</v>
      </c>
      <c r="B607" s="7" t="s">
        <v>5135</v>
      </c>
      <c r="C607" s="7" t="s">
        <v>1053</v>
      </c>
      <c r="D607" s="7" t="s">
        <v>764</v>
      </c>
      <c r="E607" s="8" t="s">
        <v>5136</v>
      </c>
      <c r="F607" s="8" t="s">
        <v>5137</v>
      </c>
      <c r="G607" s="8" t="s">
        <v>5138</v>
      </c>
      <c r="H607" s="8" t="s">
        <v>1121</v>
      </c>
      <c r="I607" s="7" t="s">
        <v>5139</v>
      </c>
      <c r="J607" s="8" t="s">
        <v>5136</v>
      </c>
      <c r="K607" s="8" t="s">
        <v>5140</v>
      </c>
      <c r="L607" s="8" t="s">
        <v>5141</v>
      </c>
      <c r="M607" s="7" t="s">
        <v>1201</v>
      </c>
      <c r="N607" s="7" t="s">
        <v>41</v>
      </c>
    </row>
    <row r="608" customFormat="false" ht="32.8" hidden="false" customHeight="false" outlineLevel="0" collapsed="false">
      <c r="A608" s="7" t="n">
        <v>607</v>
      </c>
      <c r="B608" s="7" t="s">
        <v>5142</v>
      </c>
      <c r="C608" s="7" t="s">
        <v>1053</v>
      </c>
      <c r="D608" s="7" t="s">
        <v>428</v>
      </c>
      <c r="E608" s="8" t="s">
        <v>5143</v>
      </c>
      <c r="F608" s="8" t="s">
        <v>5144</v>
      </c>
      <c r="G608" s="8" t="s">
        <v>5145</v>
      </c>
      <c r="H608" s="8" t="s">
        <v>5146</v>
      </c>
      <c r="I608" s="7" t="s">
        <v>5147</v>
      </c>
      <c r="J608" s="8" t="s">
        <v>5143</v>
      </c>
      <c r="K608" s="8" t="s">
        <v>5148</v>
      </c>
      <c r="L608" s="8" t="s">
        <v>5149</v>
      </c>
      <c r="M608" s="7" t="s">
        <v>5150</v>
      </c>
      <c r="N608" s="7" t="s">
        <v>41</v>
      </c>
    </row>
    <row r="609" customFormat="false" ht="32.8" hidden="false" customHeight="false" outlineLevel="0" collapsed="false">
      <c r="A609" s="7" t="n">
        <v>608</v>
      </c>
      <c r="B609" s="7" t="s">
        <v>5151</v>
      </c>
      <c r="C609" s="7" t="s">
        <v>1053</v>
      </c>
      <c r="D609" s="7" t="s">
        <v>764</v>
      </c>
      <c r="E609" s="8" t="s">
        <v>5152</v>
      </c>
      <c r="F609" s="8" t="s">
        <v>5153</v>
      </c>
      <c r="G609" s="8" t="s">
        <v>5154</v>
      </c>
      <c r="H609" s="8" t="s">
        <v>5155</v>
      </c>
      <c r="I609" s="7" t="s">
        <v>666</v>
      </c>
      <c r="J609" s="8" t="s">
        <v>5152</v>
      </c>
      <c r="K609" s="8" t="s">
        <v>5156</v>
      </c>
      <c r="L609" s="8" t="s">
        <v>5157</v>
      </c>
      <c r="M609" s="7" t="s">
        <v>5158</v>
      </c>
      <c r="N609" s="7" t="s">
        <v>41</v>
      </c>
    </row>
    <row r="610" customFormat="false" ht="32.8" hidden="false" customHeight="false" outlineLevel="0" collapsed="false">
      <c r="A610" s="7" t="n">
        <v>609</v>
      </c>
      <c r="B610" s="7" t="s">
        <v>5159</v>
      </c>
      <c r="C610" s="7" t="s">
        <v>1053</v>
      </c>
      <c r="D610" s="7" t="s">
        <v>428</v>
      </c>
      <c r="E610" s="8" t="s">
        <v>5160</v>
      </c>
      <c r="F610" s="8" t="s">
        <v>5161</v>
      </c>
      <c r="G610" s="8" t="s">
        <v>5162</v>
      </c>
      <c r="H610" s="8" t="s">
        <v>5155</v>
      </c>
      <c r="I610" s="7" t="s">
        <v>666</v>
      </c>
      <c r="J610" s="8" t="s">
        <v>5160</v>
      </c>
      <c r="K610" s="8" t="s">
        <v>5163</v>
      </c>
      <c r="L610" s="8" t="s">
        <v>5164</v>
      </c>
      <c r="M610" s="7" t="s">
        <v>5165</v>
      </c>
      <c r="N610" s="7" t="s">
        <v>41</v>
      </c>
    </row>
    <row r="611" customFormat="false" ht="32.8" hidden="false" customHeight="false" outlineLevel="0" collapsed="false">
      <c r="A611" s="7" t="n">
        <v>610</v>
      </c>
      <c r="B611" s="7" t="s">
        <v>5166</v>
      </c>
      <c r="C611" s="7" t="s">
        <v>1053</v>
      </c>
      <c r="D611" s="7" t="s">
        <v>428</v>
      </c>
      <c r="E611" s="8" t="s">
        <v>5167</v>
      </c>
      <c r="F611" s="8" t="s">
        <v>5168</v>
      </c>
      <c r="G611" s="8" t="s">
        <v>5169</v>
      </c>
      <c r="H611" s="8" t="s">
        <v>3900</v>
      </c>
      <c r="I611" s="7" t="s">
        <v>5170</v>
      </c>
      <c r="J611" s="8" t="s">
        <v>5167</v>
      </c>
      <c r="K611" s="8" t="s">
        <v>5171</v>
      </c>
      <c r="L611" s="8" t="s">
        <v>5172</v>
      </c>
      <c r="M611" s="7" t="s">
        <v>1201</v>
      </c>
      <c r="N611" s="7" t="s">
        <v>41</v>
      </c>
    </row>
    <row r="612" customFormat="false" ht="22.35" hidden="false" customHeight="false" outlineLevel="0" collapsed="false">
      <c r="A612" s="7" t="n">
        <v>611</v>
      </c>
      <c r="B612" s="7" t="s">
        <v>5173</v>
      </c>
      <c r="C612" s="7" t="s">
        <v>1242</v>
      </c>
      <c r="D612" s="7" t="s">
        <v>764</v>
      </c>
      <c r="E612" s="8" t="s">
        <v>5174</v>
      </c>
      <c r="F612" s="8" t="s">
        <v>5175</v>
      </c>
      <c r="G612" s="8" t="s">
        <v>5176</v>
      </c>
      <c r="H612" s="8" t="s">
        <v>5177</v>
      </c>
      <c r="I612" s="7" t="s">
        <v>5178</v>
      </c>
      <c r="J612" s="8" t="s">
        <v>5174</v>
      </c>
      <c r="K612" s="8" t="s">
        <v>5179</v>
      </c>
      <c r="L612" s="8" t="s">
        <v>5180</v>
      </c>
      <c r="M612" s="7" t="s">
        <v>5181</v>
      </c>
      <c r="N612" s="7" t="s">
        <v>41</v>
      </c>
    </row>
    <row r="613" customFormat="false" ht="32.8" hidden="false" customHeight="false" outlineLevel="0" collapsed="false">
      <c r="A613" s="7" t="n">
        <v>612</v>
      </c>
      <c r="B613" s="7" t="s">
        <v>5182</v>
      </c>
      <c r="C613" s="7" t="s">
        <v>1242</v>
      </c>
      <c r="D613" s="7" t="s">
        <v>764</v>
      </c>
      <c r="E613" s="8" t="s">
        <v>5183</v>
      </c>
      <c r="F613" s="8" t="s">
        <v>5184</v>
      </c>
      <c r="G613" s="8" t="s">
        <v>5185</v>
      </c>
      <c r="H613" s="8" t="s">
        <v>5186</v>
      </c>
      <c r="I613" s="7" t="s">
        <v>5187</v>
      </c>
      <c r="J613" s="8" t="s">
        <v>5183</v>
      </c>
      <c r="K613" s="8" t="s">
        <v>5188</v>
      </c>
      <c r="L613" s="8" t="s">
        <v>5189</v>
      </c>
      <c r="M613" s="7" t="s">
        <v>5190</v>
      </c>
      <c r="N613" s="7" t="s">
        <v>41</v>
      </c>
    </row>
    <row r="614" customFormat="false" ht="22.35" hidden="false" customHeight="false" outlineLevel="0" collapsed="false">
      <c r="A614" s="7" t="n">
        <v>613</v>
      </c>
      <c r="B614" s="7" t="s">
        <v>5191</v>
      </c>
      <c r="C614" s="7" t="s">
        <v>1344</v>
      </c>
      <c r="D614" s="7" t="s">
        <v>764</v>
      </c>
      <c r="E614" s="8" t="s">
        <v>5192</v>
      </c>
      <c r="F614" s="8" t="s">
        <v>5193</v>
      </c>
      <c r="G614" s="8" t="s">
        <v>5194</v>
      </c>
      <c r="H614" s="8" t="s">
        <v>5195</v>
      </c>
      <c r="I614" s="7" t="s">
        <v>5196</v>
      </c>
      <c r="J614" s="8" t="s">
        <v>5192</v>
      </c>
      <c r="K614" s="8" t="s">
        <v>5197</v>
      </c>
      <c r="L614" s="8" t="s">
        <v>5198</v>
      </c>
      <c r="M614" s="7" t="s">
        <v>5199</v>
      </c>
      <c r="N614" s="7" t="s">
        <v>41</v>
      </c>
    </row>
    <row r="615" customFormat="false" ht="32.8" hidden="false" customHeight="false" outlineLevel="0" collapsed="false">
      <c r="A615" s="7" t="n">
        <v>614</v>
      </c>
      <c r="B615" s="7" t="s">
        <v>5200</v>
      </c>
      <c r="C615" s="7" t="s">
        <v>1344</v>
      </c>
      <c r="D615" s="7" t="s">
        <v>764</v>
      </c>
      <c r="E615" s="8" t="s">
        <v>5201</v>
      </c>
      <c r="F615" s="8" t="s">
        <v>5202</v>
      </c>
      <c r="G615" s="8" t="s">
        <v>5203</v>
      </c>
      <c r="H615" s="8" t="s">
        <v>5204</v>
      </c>
      <c r="I615" s="7" t="s">
        <v>5205</v>
      </c>
      <c r="J615" s="8" t="s">
        <v>5201</v>
      </c>
      <c r="K615" s="8" t="s">
        <v>5206</v>
      </c>
      <c r="L615" s="8" t="s">
        <v>5207</v>
      </c>
      <c r="M615" s="7" t="s">
        <v>5208</v>
      </c>
      <c r="N615" s="7" t="s">
        <v>473</v>
      </c>
    </row>
    <row r="616" customFormat="false" ht="22.35" hidden="false" customHeight="false" outlineLevel="0" collapsed="false">
      <c r="A616" s="7" t="n">
        <v>615</v>
      </c>
      <c r="B616" s="7" t="s">
        <v>5209</v>
      </c>
      <c r="C616" s="7" t="s">
        <v>1457</v>
      </c>
      <c r="D616" s="7" t="s">
        <v>428</v>
      </c>
      <c r="E616" s="8" t="s">
        <v>5210</v>
      </c>
      <c r="F616" s="8" t="s">
        <v>5211</v>
      </c>
      <c r="G616" s="8" t="s">
        <v>5212</v>
      </c>
      <c r="H616" s="8" t="s">
        <v>5204</v>
      </c>
      <c r="I616" s="7" t="s">
        <v>1511</v>
      </c>
      <c r="J616" s="8" t="s">
        <v>5210</v>
      </c>
      <c r="K616" s="8" t="s">
        <v>5213</v>
      </c>
      <c r="L616" s="8" t="s">
        <v>5214</v>
      </c>
      <c r="M616" s="7" t="s">
        <v>5199</v>
      </c>
      <c r="N616" s="7" t="s">
        <v>41</v>
      </c>
    </row>
    <row r="617" customFormat="false" ht="22.35" hidden="false" customHeight="false" outlineLevel="0" collapsed="false">
      <c r="A617" s="7" t="n">
        <v>616</v>
      </c>
      <c r="B617" s="7" t="s">
        <v>5215</v>
      </c>
      <c r="C617" s="7" t="s">
        <v>1457</v>
      </c>
      <c r="D617" s="7" t="s">
        <v>428</v>
      </c>
      <c r="E617" s="8" t="s">
        <v>5216</v>
      </c>
      <c r="F617" s="8" t="s">
        <v>5217</v>
      </c>
      <c r="G617" s="8" t="s">
        <v>5218</v>
      </c>
      <c r="H617" s="8" t="s">
        <v>5219</v>
      </c>
      <c r="I617" s="7" t="s">
        <v>5220</v>
      </c>
      <c r="J617" s="8" t="s">
        <v>5216</v>
      </c>
      <c r="K617" s="8" t="s">
        <v>5221</v>
      </c>
      <c r="L617" s="8" t="s">
        <v>5222</v>
      </c>
      <c r="M617" s="7" t="s">
        <v>5223</v>
      </c>
      <c r="N617" s="7" t="s">
        <v>41</v>
      </c>
    </row>
    <row r="618" customFormat="false" ht="32.8" hidden="false" customHeight="false" outlineLevel="0" collapsed="false">
      <c r="A618" s="7" t="n">
        <v>617</v>
      </c>
      <c r="B618" s="7" t="s">
        <v>5224</v>
      </c>
      <c r="C618" s="7" t="s">
        <v>1549</v>
      </c>
      <c r="D618" s="7" t="s">
        <v>764</v>
      </c>
      <c r="E618" s="8" t="s">
        <v>5225</v>
      </c>
      <c r="F618" s="8" t="s">
        <v>5226</v>
      </c>
      <c r="G618" s="8" t="s">
        <v>5227</v>
      </c>
      <c r="H618" s="8" t="s">
        <v>5228</v>
      </c>
      <c r="I618" s="7" t="s">
        <v>5229</v>
      </c>
      <c r="J618" s="8" t="s">
        <v>5225</v>
      </c>
      <c r="K618" s="8" t="s">
        <v>5230</v>
      </c>
      <c r="L618" s="8" t="s">
        <v>5231</v>
      </c>
      <c r="M618" s="7" t="s">
        <v>5232</v>
      </c>
      <c r="N618" s="7" t="s">
        <v>473</v>
      </c>
    </row>
    <row r="619" customFormat="false" ht="22.35" hidden="false" customHeight="false" outlineLevel="0" collapsed="false">
      <c r="A619" s="7" t="n">
        <v>618</v>
      </c>
      <c r="B619" s="7" t="s">
        <v>5233</v>
      </c>
      <c r="C619" s="7" t="s">
        <v>1549</v>
      </c>
      <c r="D619" s="7" t="s">
        <v>764</v>
      </c>
      <c r="E619" s="8" t="s">
        <v>5234</v>
      </c>
      <c r="F619" s="8" t="s">
        <v>5235</v>
      </c>
      <c r="G619" s="8" t="s">
        <v>5236</v>
      </c>
      <c r="H619" s="8" t="s">
        <v>5237</v>
      </c>
      <c r="I619" s="7" t="s">
        <v>5238</v>
      </c>
      <c r="J619" s="8" t="s">
        <v>5234</v>
      </c>
      <c r="K619" s="8" t="s">
        <v>5239</v>
      </c>
      <c r="L619" s="8" t="s">
        <v>5240</v>
      </c>
      <c r="M619" s="7" t="s">
        <v>5241</v>
      </c>
      <c r="N619" s="7" t="s">
        <v>473</v>
      </c>
    </row>
    <row r="620" customFormat="false" ht="22.35" hidden="false" customHeight="false" outlineLevel="0" collapsed="false">
      <c r="A620" s="7" t="n">
        <v>619</v>
      </c>
      <c r="B620" s="7" t="s">
        <v>5242</v>
      </c>
      <c r="C620" s="7" t="s">
        <v>1647</v>
      </c>
      <c r="D620" s="7" t="s">
        <v>764</v>
      </c>
      <c r="E620" s="8" t="s">
        <v>5243</v>
      </c>
      <c r="F620" s="8" t="s">
        <v>5244</v>
      </c>
      <c r="G620" s="8" t="s">
        <v>5245</v>
      </c>
      <c r="H620" s="8" t="s">
        <v>5246</v>
      </c>
      <c r="I620" s="7" t="s">
        <v>5247</v>
      </c>
      <c r="J620" s="8" t="s">
        <v>5243</v>
      </c>
      <c r="K620" s="8" t="s">
        <v>5248</v>
      </c>
      <c r="L620" s="8" t="s">
        <v>5249</v>
      </c>
      <c r="M620" s="7" t="s">
        <v>1687</v>
      </c>
      <c r="N620" s="7" t="s">
        <v>473</v>
      </c>
    </row>
    <row r="621" customFormat="false" ht="32.8" hidden="false" customHeight="false" outlineLevel="0" collapsed="false">
      <c r="A621" s="7" t="n">
        <v>620</v>
      </c>
      <c r="B621" s="7" t="s">
        <v>5250</v>
      </c>
      <c r="C621" s="7" t="s">
        <v>1647</v>
      </c>
      <c r="D621" s="7" t="s">
        <v>764</v>
      </c>
      <c r="E621" s="8" t="s">
        <v>5251</v>
      </c>
      <c r="F621" s="8" t="s">
        <v>5252</v>
      </c>
      <c r="G621" s="8" t="s">
        <v>5253</v>
      </c>
      <c r="H621" s="8" t="s">
        <v>5254</v>
      </c>
      <c r="I621" s="7" t="s">
        <v>5255</v>
      </c>
      <c r="J621" s="8" t="s">
        <v>5251</v>
      </c>
      <c r="K621" s="8" t="s">
        <v>5256</v>
      </c>
      <c r="L621" s="8" t="s">
        <v>5257</v>
      </c>
      <c r="M621" s="7" t="s">
        <v>719</v>
      </c>
      <c r="N621" s="7" t="s">
        <v>41</v>
      </c>
    </row>
    <row r="622" customFormat="false" ht="32.8" hidden="false" customHeight="false" outlineLevel="0" collapsed="false">
      <c r="A622" s="7" t="n">
        <v>621</v>
      </c>
      <c r="B622" s="7" t="s">
        <v>5258</v>
      </c>
      <c r="C622" s="7" t="s">
        <v>1732</v>
      </c>
      <c r="D622" s="7" t="s">
        <v>428</v>
      </c>
      <c r="E622" s="8" t="s">
        <v>5259</v>
      </c>
      <c r="F622" s="8" t="s">
        <v>5260</v>
      </c>
      <c r="G622" s="8" t="s">
        <v>5261</v>
      </c>
      <c r="H622" s="8" t="s">
        <v>5262</v>
      </c>
      <c r="I622" s="7" t="s">
        <v>5263</v>
      </c>
      <c r="J622" s="8" t="s">
        <v>5259</v>
      </c>
      <c r="K622" s="8" t="s">
        <v>5264</v>
      </c>
      <c r="L622" s="8" t="s">
        <v>5265</v>
      </c>
      <c r="M622" s="7" t="s">
        <v>1370</v>
      </c>
      <c r="N622" s="7" t="s">
        <v>41</v>
      </c>
    </row>
    <row r="623" customFormat="false" ht="24.6" hidden="false" customHeight="false" outlineLevel="0" collapsed="false">
      <c r="A623" s="7" t="n">
        <v>622</v>
      </c>
      <c r="B623" s="7" t="s">
        <v>5266</v>
      </c>
      <c r="C623" s="7" t="s">
        <v>1732</v>
      </c>
      <c r="D623" s="7" t="s">
        <v>428</v>
      </c>
      <c r="E623" s="8" t="s">
        <v>5267</v>
      </c>
      <c r="F623" s="8" t="s">
        <v>5268</v>
      </c>
      <c r="G623" s="8" t="s">
        <v>5269</v>
      </c>
      <c r="H623" s="8" t="s">
        <v>5270</v>
      </c>
      <c r="I623" s="7" t="s">
        <v>5271</v>
      </c>
      <c r="J623" s="8" t="s">
        <v>5267</v>
      </c>
      <c r="K623" s="8" t="s">
        <v>5272</v>
      </c>
      <c r="L623" s="8" t="s">
        <v>5273</v>
      </c>
      <c r="M623" s="7" t="s">
        <v>1748</v>
      </c>
      <c r="N623" s="7" t="s">
        <v>41</v>
      </c>
    </row>
    <row r="624" customFormat="false" ht="22.35" hidden="false" customHeight="false" outlineLevel="0" collapsed="false">
      <c r="A624" s="7" t="n">
        <v>623</v>
      </c>
      <c r="B624" s="7" t="s">
        <v>5274</v>
      </c>
      <c r="C624" s="7" t="s">
        <v>1835</v>
      </c>
      <c r="D624" s="7" t="s">
        <v>764</v>
      </c>
      <c r="E624" s="8" t="s">
        <v>5275</v>
      </c>
      <c r="F624" s="8" t="s">
        <v>5276</v>
      </c>
      <c r="G624" s="8" t="s">
        <v>5277</v>
      </c>
      <c r="H624" s="8" t="s">
        <v>5278</v>
      </c>
      <c r="I624" s="7" t="s">
        <v>5279</v>
      </c>
      <c r="J624" s="8" t="s">
        <v>5275</v>
      </c>
      <c r="K624" s="8" t="s">
        <v>5280</v>
      </c>
      <c r="L624" s="8" t="s">
        <v>5281</v>
      </c>
      <c r="M624" s="7" t="s">
        <v>5282</v>
      </c>
      <c r="N624" s="7" t="s">
        <v>41</v>
      </c>
    </row>
    <row r="625" customFormat="false" ht="22.35" hidden="false" customHeight="false" outlineLevel="0" collapsed="false">
      <c r="A625" s="7" t="n">
        <v>624</v>
      </c>
      <c r="B625" s="7" t="s">
        <v>5283</v>
      </c>
      <c r="C625" s="7" t="s">
        <v>1835</v>
      </c>
      <c r="D625" s="7" t="s">
        <v>764</v>
      </c>
      <c r="E625" s="8" t="s">
        <v>5284</v>
      </c>
      <c r="F625" s="8" t="s">
        <v>5285</v>
      </c>
      <c r="G625" s="8" t="s">
        <v>5286</v>
      </c>
      <c r="H625" s="8" t="s">
        <v>5287</v>
      </c>
      <c r="I625" s="7" t="s">
        <v>5288</v>
      </c>
      <c r="J625" s="8" t="s">
        <v>5284</v>
      </c>
      <c r="K625" s="8" t="s">
        <v>5289</v>
      </c>
      <c r="L625" s="8" t="s">
        <v>5290</v>
      </c>
      <c r="M625" s="7" t="s">
        <v>1730</v>
      </c>
      <c r="N625" s="7" t="s">
        <v>41</v>
      </c>
    </row>
    <row r="626" customFormat="false" ht="32.8" hidden="false" customHeight="false" outlineLevel="0" collapsed="false">
      <c r="A626" s="7" t="n">
        <v>625</v>
      </c>
      <c r="B626" s="7" t="s">
        <v>5291</v>
      </c>
      <c r="C626" s="7" t="s">
        <v>1835</v>
      </c>
      <c r="D626" s="7" t="s">
        <v>764</v>
      </c>
      <c r="E626" s="8" t="s">
        <v>5292</v>
      </c>
      <c r="F626" s="8" t="s">
        <v>5293</v>
      </c>
      <c r="G626" s="8" t="s">
        <v>5294</v>
      </c>
      <c r="H626" s="8" t="s">
        <v>5295</v>
      </c>
      <c r="I626" s="7" t="s">
        <v>5296</v>
      </c>
      <c r="J626" s="8" t="s">
        <v>5292</v>
      </c>
      <c r="K626" s="8" t="s">
        <v>5297</v>
      </c>
      <c r="L626" s="8" t="s">
        <v>5298</v>
      </c>
      <c r="M626" s="7" t="s">
        <v>1930</v>
      </c>
      <c r="N626" s="7" t="s">
        <v>41</v>
      </c>
    </row>
    <row r="627" customFormat="false" ht="22.35" hidden="false" customHeight="false" outlineLevel="0" collapsed="false">
      <c r="A627" s="7" t="n">
        <v>626</v>
      </c>
      <c r="B627" s="7" t="s">
        <v>5299</v>
      </c>
      <c r="C627" s="7" t="s">
        <v>1976</v>
      </c>
      <c r="D627" s="7" t="s">
        <v>764</v>
      </c>
      <c r="E627" s="8" t="s">
        <v>5300</v>
      </c>
      <c r="F627" s="8" t="s">
        <v>5301</v>
      </c>
      <c r="G627" s="8" t="s">
        <v>5302</v>
      </c>
      <c r="H627" s="8" t="s">
        <v>5303</v>
      </c>
      <c r="I627" s="7" t="s">
        <v>5304</v>
      </c>
      <c r="J627" s="8" t="s">
        <v>5300</v>
      </c>
      <c r="K627" s="8" t="s">
        <v>5305</v>
      </c>
      <c r="L627" s="8" t="s">
        <v>5306</v>
      </c>
      <c r="M627" s="7" t="s">
        <v>1984</v>
      </c>
      <c r="N627" s="7" t="s">
        <v>41</v>
      </c>
    </row>
    <row r="628" customFormat="false" ht="22.35" hidden="false" customHeight="false" outlineLevel="0" collapsed="false">
      <c r="A628" s="7" t="n">
        <v>627</v>
      </c>
      <c r="B628" s="7" t="s">
        <v>5307</v>
      </c>
      <c r="C628" s="7" t="s">
        <v>1976</v>
      </c>
      <c r="D628" s="7" t="s">
        <v>764</v>
      </c>
      <c r="E628" s="8" t="s">
        <v>5308</v>
      </c>
      <c r="F628" s="8" t="s">
        <v>5309</v>
      </c>
      <c r="G628" s="8" t="s">
        <v>5310</v>
      </c>
      <c r="H628" s="8" t="s">
        <v>5311</v>
      </c>
      <c r="I628" s="7" t="s">
        <v>5312</v>
      </c>
      <c r="J628" s="8" t="s">
        <v>5308</v>
      </c>
      <c r="K628" s="8" t="s">
        <v>5313</v>
      </c>
      <c r="L628" s="8" t="s">
        <v>5314</v>
      </c>
      <c r="M628" s="7" t="s">
        <v>2028</v>
      </c>
      <c r="N628" s="7" t="s">
        <v>41</v>
      </c>
    </row>
    <row r="629" customFormat="false" ht="22.35" hidden="false" customHeight="false" outlineLevel="0" collapsed="false">
      <c r="A629" s="7" t="n">
        <v>628</v>
      </c>
      <c r="B629" s="7" t="s">
        <v>5315</v>
      </c>
      <c r="C629" s="7" t="s">
        <v>2117</v>
      </c>
      <c r="D629" s="7" t="s">
        <v>764</v>
      </c>
      <c r="E629" s="8" t="s">
        <v>5316</v>
      </c>
      <c r="F629" s="8" t="s">
        <v>5317</v>
      </c>
      <c r="G629" s="8" t="s">
        <v>5318</v>
      </c>
      <c r="H629" s="8" t="s">
        <v>5319</v>
      </c>
      <c r="I629" s="7" t="s">
        <v>5320</v>
      </c>
      <c r="J629" s="8" t="s">
        <v>5316</v>
      </c>
      <c r="K629" s="8" t="s">
        <v>5321</v>
      </c>
      <c r="L629" s="8" t="s">
        <v>5322</v>
      </c>
      <c r="M629" s="7" t="s">
        <v>611</v>
      </c>
      <c r="N629" s="7" t="s">
        <v>41</v>
      </c>
    </row>
    <row r="630" customFormat="false" ht="32.8" hidden="false" customHeight="false" outlineLevel="0" collapsed="false">
      <c r="A630" s="7" t="n">
        <v>629</v>
      </c>
      <c r="B630" s="7" t="s">
        <v>5323</v>
      </c>
      <c r="C630" s="7" t="s">
        <v>2186</v>
      </c>
      <c r="D630" s="7" t="s">
        <v>764</v>
      </c>
      <c r="E630" s="8" t="s">
        <v>5324</v>
      </c>
      <c r="F630" s="8" t="s">
        <v>5325</v>
      </c>
      <c r="G630" s="8" t="s">
        <v>5326</v>
      </c>
      <c r="H630" s="8" t="s">
        <v>5327</v>
      </c>
      <c r="I630" s="7" t="s">
        <v>5328</v>
      </c>
      <c r="J630" s="8" t="s">
        <v>5324</v>
      </c>
      <c r="K630" s="8" t="s">
        <v>5329</v>
      </c>
      <c r="L630" s="8" t="s">
        <v>5330</v>
      </c>
      <c r="M630" s="7" t="s">
        <v>5331</v>
      </c>
      <c r="N630" s="7" t="s">
        <v>4376</v>
      </c>
    </row>
    <row r="631" customFormat="false" ht="22.35" hidden="false" customHeight="false" outlineLevel="0" collapsed="false">
      <c r="A631" s="7" t="n">
        <v>630</v>
      </c>
      <c r="B631" s="7" t="s">
        <v>5332</v>
      </c>
      <c r="C631" s="7" t="s">
        <v>2186</v>
      </c>
      <c r="D631" s="7" t="s">
        <v>764</v>
      </c>
      <c r="E631" s="8" t="s">
        <v>5333</v>
      </c>
      <c r="F631" s="8" t="s">
        <v>5334</v>
      </c>
      <c r="G631" s="8" t="s">
        <v>5335</v>
      </c>
      <c r="H631" s="8" t="s">
        <v>5336</v>
      </c>
      <c r="I631" s="7" t="s">
        <v>5337</v>
      </c>
      <c r="J631" s="8" t="s">
        <v>5333</v>
      </c>
      <c r="K631" s="8" t="s">
        <v>5338</v>
      </c>
      <c r="L631" s="8" t="s">
        <v>5339</v>
      </c>
      <c r="M631" s="7" t="s">
        <v>5340</v>
      </c>
      <c r="N631" s="7" t="s">
        <v>4376</v>
      </c>
    </row>
    <row r="632" customFormat="false" ht="24.6" hidden="false" customHeight="false" outlineLevel="0" collapsed="false">
      <c r="A632" s="7" t="n">
        <v>631</v>
      </c>
      <c r="B632" s="7" t="s">
        <v>5341</v>
      </c>
      <c r="C632" s="7" t="s">
        <v>2319</v>
      </c>
      <c r="D632" s="7" t="s">
        <v>764</v>
      </c>
      <c r="E632" s="8" t="s">
        <v>5342</v>
      </c>
      <c r="F632" s="8" t="s">
        <v>5343</v>
      </c>
      <c r="G632" s="8" t="s">
        <v>5344</v>
      </c>
      <c r="H632" s="8" t="s">
        <v>5345</v>
      </c>
      <c r="I632" s="7" t="s">
        <v>5346</v>
      </c>
      <c r="J632" s="8" t="s">
        <v>5342</v>
      </c>
      <c r="K632" s="8" t="s">
        <v>5347</v>
      </c>
      <c r="L632" s="8" t="s">
        <v>5348</v>
      </c>
      <c r="M632" s="7" t="s">
        <v>799</v>
      </c>
      <c r="N632" s="7" t="s">
        <v>473</v>
      </c>
    </row>
    <row r="633" customFormat="false" ht="32.8" hidden="false" customHeight="false" outlineLevel="0" collapsed="false">
      <c r="A633" s="7" t="n">
        <v>632</v>
      </c>
      <c r="B633" s="7" t="s">
        <v>5349</v>
      </c>
      <c r="C633" s="7" t="s">
        <v>2319</v>
      </c>
      <c r="D633" s="7" t="s">
        <v>764</v>
      </c>
      <c r="E633" s="8" t="s">
        <v>5350</v>
      </c>
      <c r="F633" s="8" t="s">
        <v>5351</v>
      </c>
      <c r="G633" s="8" t="s">
        <v>5352</v>
      </c>
      <c r="H633" s="8" t="s">
        <v>5353</v>
      </c>
      <c r="I633" s="7" t="s">
        <v>5354</v>
      </c>
      <c r="J633" s="8" t="s">
        <v>5350</v>
      </c>
      <c r="K633" s="8" t="s">
        <v>5355</v>
      </c>
      <c r="L633" s="8" t="s">
        <v>5356</v>
      </c>
      <c r="M633" s="7" t="s">
        <v>2343</v>
      </c>
      <c r="N633" s="7" t="s">
        <v>41</v>
      </c>
    </row>
    <row r="634" customFormat="false" ht="32.8" hidden="false" customHeight="false" outlineLevel="0" collapsed="false">
      <c r="A634" s="7" t="n">
        <v>633</v>
      </c>
      <c r="B634" s="7" t="s">
        <v>5357</v>
      </c>
      <c r="C634" s="7" t="s">
        <v>2439</v>
      </c>
      <c r="D634" s="7" t="s">
        <v>764</v>
      </c>
      <c r="E634" s="8" t="s">
        <v>5358</v>
      </c>
      <c r="F634" s="8" t="s">
        <v>5359</v>
      </c>
      <c r="G634" s="8" t="s">
        <v>5360</v>
      </c>
      <c r="H634" s="8" t="s">
        <v>5361</v>
      </c>
      <c r="I634" s="7" t="s">
        <v>5362</v>
      </c>
      <c r="J634" s="8" t="s">
        <v>5358</v>
      </c>
      <c r="K634" s="8" t="s">
        <v>5363</v>
      </c>
      <c r="L634" s="8" t="s">
        <v>5364</v>
      </c>
      <c r="M634" s="7" t="s">
        <v>5365</v>
      </c>
      <c r="N634" s="7" t="s">
        <v>41</v>
      </c>
    </row>
    <row r="635" customFormat="false" ht="22.35" hidden="false" customHeight="false" outlineLevel="0" collapsed="false">
      <c r="A635" s="7" t="n">
        <v>634</v>
      </c>
      <c r="B635" s="7" t="s">
        <v>5366</v>
      </c>
      <c r="C635" s="7" t="s">
        <v>2512</v>
      </c>
      <c r="D635" s="7" t="s">
        <v>428</v>
      </c>
      <c r="E635" s="8" t="s">
        <v>5367</v>
      </c>
      <c r="F635" s="8" t="s">
        <v>5368</v>
      </c>
      <c r="G635" s="8" t="s">
        <v>5369</v>
      </c>
      <c r="H635" s="8" t="s">
        <v>5370</v>
      </c>
      <c r="I635" s="7" t="s">
        <v>5371</v>
      </c>
      <c r="J635" s="8" t="s">
        <v>5367</v>
      </c>
      <c r="K635" s="8" t="s">
        <v>5372</v>
      </c>
      <c r="L635" s="8" t="s">
        <v>5373</v>
      </c>
      <c r="M635" s="7" t="s">
        <v>525</v>
      </c>
      <c r="N635" s="7" t="s">
        <v>473</v>
      </c>
    </row>
    <row r="636" customFormat="false" ht="22.35" hidden="false" customHeight="false" outlineLevel="0" collapsed="false">
      <c r="A636" s="7" t="n">
        <v>635</v>
      </c>
      <c r="B636" s="7" t="s">
        <v>5374</v>
      </c>
      <c r="C636" s="7" t="s">
        <v>2596</v>
      </c>
      <c r="D636" s="7" t="s">
        <v>428</v>
      </c>
      <c r="E636" s="8" t="s">
        <v>5375</v>
      </c>
      <c r="F636" s="8" t="s">
        <v>5376</v>
      </c>
      <c r="G636" s="8" t="s">
        <v>5377</v>
      </c>
      <c r="H636" s="8" t="s">
        <v>5378</v>
      </c>
      <c r="I636" s="7" t="s">
        <v>5379</v>
      </c>
      <c r="J636" s="8" t="s">
        <v>5375</v>
      </c>
      <c r="K636" s="8" t="s">
        <v>5380</v>
      </c>
      <c r="L636" s="8" t="s">
        <v>5381</v>
      </c>
      <c r="M636" s="7" t="s">
        <v>5382</v>
      </c>
      <c r="N636" s="7" t="s">
        <v>41</v>
      </c>
    </row>
    <row r="637" customFormat="false" ht="22.35" hidden="false" customHeight="false" outlineLevel="0" collapsed="false">
      <c r="A637" s="7" t="n">
        <v>636</v>
      </c>
      <c r="B637" s="7" t="s">
        <v>5383</v>
      </c>
      <c r="C637" s="7" t="s">
        <v>2596</v>
      </c>
      <c r="D637" s="7" t="s">
        <v>428</v>
      </c>
      <c r="E637" s="8" t="s">
        <v>5384</v>
      </c>
      <c r="F637" s="8" t="s">
        <v>5385</v>
      </c>
      <c r="G637" s="8" t="s">
        <v>5386</v>
      </c>
      <c r="H637" s="8" t="s">
        <v>5387</v>
      </c>
      <c r="I637" s="7" t="s">
        <v>5388</v>
      </c>
      <c r="J637" s="8" t="s">
        <v>5384</v>
      </c>
      <c r="K637" s="8" t="s">
        <v>5389</v>
      </c>
      <c r="L637" s="8" t="s">
        <v>5390</v>
      </c>
      <c r="M637" s="7" t="s">
        <v>5391</v>
      </c>
      <c r="N637" s="7" t="s">
        <v>41</v>
      </c>
    </row>
    <row r="638" customFormat="false" ht="22.35" hidden="false" customHeight="false" outlineLevel="0" collapsed="false">
      <c r="A638" s="7" t="n">
        <v>637</v>
      </c>
      <c r="B638" s="7" t="s">
        <v>5392</v>
      </c>
      <c r="C638" s="7" t="s">
        <v>2693</v>
      </c>
      <c r="D638" s="7" t="s">
        <v>428</v>
      </c>
      <c r="E638" s="8" t="s">
        <v>5393</v>
      </c>
      <c r="F638" s="8" t="s">
        <v>5394</v>
      </c>
      <c r="G638" s="8" t="s">
        <v>5395</v>
      </c>
      <c r="H638" s="8" t="s">
        <v>5396</v>
      </c>
      <c r="I638" s="7" t="s">
        <v>2357</v>
      </c>
      <c r="J638" s="8" t="s">
        <v>5393</v>
      </c>
      <c r="K638" s="8" t="s">
        <v>5397</v>
      </c>
      <c r="L638" s="8" t="s">
        <v>5398</v>
      </c>
      <c r="M638" s="7" t="s">
        <v>2726</v>
      </c>
      <c r="N638" s="7" t="s">
        <v>41</v>
      </c>
    </row>
    <row r="639" customFormat="false" ht="32.8" hidden="false" customHeight="false" outlineLevel="0" collapsed="false">
      <c r="A639" s="7" t="n">
        <v>638</v>
      </c>
      <c r="B639" s="7" t="s">
        <v>5399</v>
      </c>
      <c r="C639" s="7" t="s">
        <v>2793</v>
      </c>
      <c r="D639" s="7" t="s">
        <v>428</v>
      </c>
      <c r="E639" s="8" t="s">
        <v>5400</v>
      </c>
      <c r="F639" s="8" t="s">
        <v>5401</v>
      </c>
      <c r="G639" s="8" t="s">
        <v>5402</v>
      </c>
      <c r="H639" s="8" t="s">
        <v>5403</v>
      </c>
      <c r="I639" s="7" t="s">
        <v>5404</v>
      </c>
      <c r="J639" s="8" t="s">
        <v>5400</v>
      </c>
      <c r="K639" s="8" t="s">
        <v>5405</v>
      </c>
      <c r="L639" s="8" t="s">
        <v>5406</v>
      </c>
      <c r="M639" s="7" t="s">
        <v>2819</v>
      </c>
      <c r="N639" s="7" t="s">
        <v>41</v>
      </c>
    </row>
    <row r="640" customFormat="false" ht="22.35" hidden="false" customHeight="false" outlineLevel="0" collapsed="false">
      <c r="A640" s="7" t="n">
        <v>639</v>
      </c>
      <c r="B640" s="7" t="s">
        <v>5407</v>
      </c>
      <c r="C640" s="7" t="s">
        <v>2885</v>
      </c>
      <c r="D640" s="7" t="s">
        <v>428</v>
      </c>
      <c r="E640" s="8" t="s">
        <v>5408</v>
      </c>
      <c r="F640" s="8" t="s">
        <v>5409</v>
      </c>
      <c r="G640" s="8" t="s">
        <v>5410</v>
      </c>
      <c r="H640" s="8" t="s">
        <v>5411</v>
      </c>
      <c r="I640" s="7" t="s">
        <v>5412</v>
      </c>
      <c r="J640" s="8" t="s">
        <v>5408</v>
      </c>
      <c r="K640" s="8" t="s">
        <v>5413</v>
      </c>
      <c r="L640" s="8" t="s">
        <v>5414</v>
      </c>
      <c r="M640" s="7" t="s">
        <v>5415</v>
      </c>
      <c r="N640" s="7" t="s">
        <v>41</v>
      </c>
    </row>
    <row r="641" customFormat="false" ht="22.35" hidden="false" customHeight="false" outlineLevel="0" collapsed="false">
      <c r="A641" s="7" t="n">
        <v>640</v>
      </c>
      <c r="B641" s="7" t="s">
        <v>5416</v>
      </c>
      <c r="C641" s="7" t="s">
        <v>2965</v>
      </c>
      <c r="D641" s="7" t="s">
        <v>428</v>
      </c>
      <c r="E641" s="8" t="s">
        <v>5417</v>
      </c>
      <c r="F641" s="8" t="s">
        <v>5418</v>
      </c>
      <c r="G641" s="8" t="s">
        <v>5419</v>
      </c>
      <c r="H641" s="8" t="s">
        <v>5420</v>
      </c>
      <c r="I641" s="7" t="s">
        <v>5421</v>
      </c>
      <c r="J641" s="8" t="s">
        <v>5417</v>
      </c>
      <c r="K641" s="8" t="s">
        <v>5422</v>
      </c>
      <c r="L641" s="8" t="s">
        <v>5423</v>
      </c>
      <c r="M641" s="7" t="s">
        <v>5424</v>
      </c>
      <c r="N641" s="7" t="s">
        <v>41</v>
      </c>
    </row>
    <row r="642" customFormat="false" ht="32.8" hidden="false" customHeight="false" outlineLevel="0" collapsed="false">
      <c r="A642" s="7" t="n">
        <v>641</v>
      </c>
      <c r="B642" s="7" t="s">
        <v>5425</v>
      </c>
      <c r="C642" s="7" t="s">
        <v>3033</v>
      </c>
      <c r="D642" s="7" t="s">
        <v>31</v>
      </c>
      <c r="E642" s="8" t="s">
        <v>5426</v>
      </c>
      <c r="F642" s="8" t="s">
        <v>5427</v>
      </c>
      <c r="G642" s="8" t="s">
        <v>5428</v>
      </c>
      <c r="H642" s="8" t="s">
        <v>5429</v>
      </c>
      <c r="I642" s="7" t="s">
        <v>5430</v>
      </c>
      <c r="J642" s="8" t="s">
        <v>5426</v>
      </c>
      <c r="K642" s="8" t="s">
        <v>5431</v>
      </c>
      <c r="L642" s="8" t="s">
        <v>5432</v>
      </c>
      <c r="M642" s="7" t="s">
        <v>1069</v>
      </c>
      <c r="N642" s="7" t="s">
        <v>41</v>
      </c>
    </row>
    <row r="643" customFormat="false" ht="32.8" hidden="false" customHeight="false" outlineLevel="0" collapsed="false">
      <c r="A643" s="7" t="n">
        <v>642</v>
      </c>
      <c r="B643" s="7" t="s">
        <v>5433</v>
      </c>
      <c r="C643" s="7" t="s">
        <v>3097</v>
      </c>
      <c r="D643" s="7" t="s">
        <v>428</v>
      </c>
      <c r="E643" s="8" t="s">
        <v>5434</v>
      </c>
      <c r="F643" s="8" t="s">
        <v>5435</v>
      </c>
      <c r="G643" s="8" t="s">
        <v>5436</v>
      </c>
      <c r="H643" s="8" t="s">
        <v>5437</v>
      </c>
      <c r="I643" s="7" t="s">
        <v>5438</v>
      </c>
      <c r="J643" s="8" t="s">
        <v>5434</v>
      </c>
      <c r="K643" s="8" t="s">
        <v>5439</v>
      </c>
      <c r="L643" s="8" t="s">
        <v>5440</v>
      </c>
      <c r="M643" s="7" t="s">
        <v>3148</v>
      </c>
      <c r="N643" s="7" t="s">
        <v>41</v>
      </c>
    </row>
    <row r="644" customFormat="false" ht="32.8" hidden="false" customHeight="false" outlineLevel="0" collapsed="false">
      <c r="A644" s="7" t="n">
        <v>643</v>
      </c>
      <c r="B644" s="7" t="s">
        <v>5441</v>
      </c>
      <c r="C644" s="7" t="s">
        <v>3184</v>
      </c>
      <c r="D644" s="7" t="s">
        <v>764</v>
      </c>
      <c r="E644" s="8" t="s">
        <v>5442</v>
      </c>
      <c r="F644" s="8" t="s">
        <v>4798</v>
      </c>
      <c r="G644" s="8" t="s">
        <v>5443</v>
      </c>
      <c r="H644" s="8" t="s">
        <v>5444</v>
      </c>
      <c r="I644" s="7" t="s">
        <v>5445</v>
      </c>
      <c r="J644" s="8" t="s">
        <v>5442</v>
      </c>
      <c r="K644" s="8" t="s">
        <v>5446</v>
      </c>
      <c r="L644" s="8" t="s">
        <v>5447</v>
      </c>
      <c r="M644" s="7" t="s">
        <v>5448</v>
      </c>
      <c r="N644" s="7" t="s">
        <v>41</v>
      </c>
    </row>
    <row r="645" customFormat="false" ht="32.8" hidden="false" customHeight="false" outlineLevel="0" collapsed="false">
      <c r="A645" s="7" t="n">
        <v>644</v>
      </c>
      <c r="B645" s="7" t="s">
        <v>5449</v>
      </c>
      <c r="C645" s="7" t="s">
        <v>3250</v>
      </c>
      <c r="D645" s="7" t="s">
        <v>764</v>
      </c>
      <c r="E645" s="8" t="s">
        <v>5450</v>
      </c>
      <c r="F645" s="8" t="s">
        <v>5451</v>
      </c>
      <c r="G645" s="8" t="s">
        <v>5452</v>
      </c>
      <c r="H645" s="8" t="s">
        <v>5453</v>
      </c>
      <c r="I645" s="7" t="s">
        <v>5454</v>
      </c>
      <c r="J645" s="8" t="s">
        <v>5450</v>
      </c>
      <c r="K645" s="8" t="s">
        <v>5455</v>
      </c>
      <c r="L645" s="8" t="s">
        <v>5456</v>
      </c>
      <c r="M645" s="7" t="s">
        <v>5457</v>
      </c>
      <c r="N645" s="7" t="s">
        <v>473</v>
      </c>
    </row>
    <row r="646" customFormat="false" ht="32.8" hidden="false" customHeight="false" outlineLevel="0" collapsed="false">
      <c r="A646" s="7" t="n">
        <v>645</v>
      </c>
      <c r="B646" s="7" t="s">
        <v>5458</v>
      </c>
      <c r="C646" s="7" t="s">
        <v>3303</v>
      </c>
      <c r="D646" s="7" t="s">
        <v>31</v>
      </c>
      <c r="E646" s="8" t="s">
        <v>5459</v>
      </c>
      <c r="F646" s="8" t="s">
        <v>5460</v>
      </c>
      <c r="G646" s="8" t="s">
        <v>5461</v>
      </c>
      <c r="H646" s="8" t="s">
        <v>1737</v>
      </c>
      <c r="I646" s="7" t="s">
        <v>3307</v>
      </c>
      <c r="J646" s="8" t="s">
        <v>5459</v>
      </c>
      <c r="K646" s="8" t="s">
        <v>5462</v>
      </c>
      <c r="L646" s="8" t="s">
        <v>5463</v>
      </c>
      <c r="M646" s="7" t="s">
        <v>5464</v>
      </c>
      <c r="N646" s="7" t="s">
        <v>41</v>
      </c>
    </row>
  </sheetData>
  <autoFilter ref="A1:N646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0"/>
    <col collapsed="false" customWidth="true" hidden="false" outlineLevel="0" max="4" min="2" style="1" width="16"/>
  </cols>
  <sheetData>
    <row r="2" customFormat="false" ht="15" hidden="false" customHeight="false" outlineLevel="0" collapsed="false">
      <c r="A2" s="11" t="s">
        <v>5465</v>
      </c>
    </row>
    <row r="3" customFormat="false" ht="15" hidden="false" customHeight="false" outlineLevel="0" collapsed="false">
      <c r="A3" s="12" t="s">
        <v>5466</v>
      </c>
      <c r="B3" s="12" t="s">
        <v>5467</v>
      </c>
      <c r="C3" s="12" t="s">
        <v>5468</v>
      </c>
    </row>
    <row r="4" customFormat="false" ht="15" hidden="false" customHeight="false" outlineLevel="0" collapsed="false">
      <c r="A4" s="13" t="s">
        <v>5469</v>
      </c>
      <c r="B4" s="14" t="n">
        <v>250</v>
      </c>
      <c r="C4" s="14" t="n">
        <v>150</v>
      </c>
    </row>
    <row r="6" customFormat="false" ht="15" hidden="false" customHeight="false" outlineLevel="0" collapsed="false">
      <c r="A6" s="5" t="s">
        <v>5470</v>
      </c>
      <c r="B6" s="15" t="n">
        <f aca="false">B4+C4</f>
        <v>400</v>
      </c>
    </row>
    <row r="7" customFormat="false" ht="15" hidden="false" customHeight="false" outlineLevel="0" collapsed="false">
      <c r="A7" s="5" t="s">
        <v>5471</v>
      </c>
      <c r="B7" s="15" t="n">
        <f aca="false">B4-C4</f>
        <v>100</v>
      </c>
    </row>
    <row r="8" customFormat="false" ht="15" hidden="false" customHeight="false" outlineLevel="0" collapsed="false">
      <c r="A8" s="5" t="s">
        <v>5472</v>
      </c>
      <c r="B8" s="15" t="n">
        <f aca="false">B4*C4</f>
        <v>37500</v>
      </c>
    </row>
    <row r="9" customFormat="false" ht="15" hidden="false" customHeight="false" outlineLevel="0" collapsed="false">
      <c r="A9" s="5" t="s">
        <v>5473</v>
      </c>
      <c r="B9" s="15" t="n">
        <f aca="false">B4/C4</f>
        <v>1.66666666666667</v>
      </c>
    </row>
    <row r="12" customFormat="false" ht="15" hidden="false" customHeight="false" outlineLevel="0" collapsed="false">
      <c r="A12" s="11" t="s">
        <v>5474</v>
      </c>
    </row>
    <row r="13" customFormat="false" ht="15" hidden="false" customHeight="false" outlineLevel="0" collapsed="false">
      <c r="A13" s="12" t="s">
        <v>5475</v>
      </c>
      <c r="B13" s="12" t="s">
        <v>5476</v>
      </c>
    </row>
    <row r="14" customFormat="false" ht="15" hidden="false" customHeight="false" outlineLevel="0" collapsed="false">
      <c r="A14" s="14" t="n">
        <v>2000</v>
      </c>
      <c r="B14" s="14" t="n">
        <v>0.1</v>
      </c>
    </row>
    <row r="16" customFormat="false" ht="15" hidden="false" customHeight="false" outlineLevel="0" collapsed="false">
      <c r="A16" s="5" t="s">
        <v>5477</v>
      </c>
      <c r="B16" s="15" t="n">
        <f aca="false">A14*B14</f>
        <v>200</v>
      </c>
    </row>
    <row r="17" customFormat="false" ht="15" hidden="false" customHeight="false" outlineLevel="0" collapsed="false">
      <c r="A17" s="5" t="s">
        <v>5478</v>
      </c>
      <c r="B17" s="15" t="n">
        <f aca="false">A14*(1-B14)</f>
        <v>1800</v>
      </c>
    </row>
    <row r="20" customFormat="false" ht="15" hidden="false" customHeight="false" outlineLevel="0" collapsed="false">
      <c r="A20" s="11" t="s">
        <v>5479</v>
      </c>
    </row>
    <row r="21" customFormat="false" ht="15" hidden="false" customHeight="false" outlineLevel="0" collapsed="false">
      <c r="A21" s="12" t="s">
        <v>5480</v>
      </c>
      <c r="B21" s="12" t="s">
        <v>5481</v>
      </c>
      <c r="C21" s="12" t="s">
        <v>5482</v>
      </c>
    </row>
    <row r="22" customFormat="false" ht="15" hidden="false" customHeight="false" outlineLevel="0" collapsed="false">
      <c r="A22" s="13" t="s">
        <v>5483</v>
      </c>
      <c r="B22" s="13" t="s">
        <v>5484</v>
      </c>
      <c r="C22" s="14" t="n">
        <v>45000</v>
      </c>
    </row>
    <row r="23" customFormat="false" ht="15" hidden="false" customHeight="false" outlineLevel="0" collapsed="false">
      <c r="A23" s="13" t="s">
        <v>5485</v>
      </c>
      <c r="B23" s="13" t="s">
        <v>5486</v>
      </c>
      <c r="C23" s="14" t="n">
        <v>38000</v>
      </c>
    </row>
    <row r="24" customFormat="false" ht="15" hidden="false" customHeight="false" outlineLevel="0" collapsed="false">
      <c r="A24" s="13" t="s">
        <v>5487</v>
      </c>
      <c r="B24" s="13" t="s">
        <v>5484</v>
      </c>
      <c r="C24" s="14" t="n">
        <v>52000</v>
      </c>
    </row>
    <row r="25" customFormat="false" ht="15" hidden="false" customHeight="false" outlineLevel="0" collapsed="false">
      <c r="A25" s="13" t="s">
        <v>5488</v>
      </c>
      <c r="B25" s="13" t="s">
        <v>5489</v>
      </c>
      <c r="C25" s="14" t="n">
        <v>29000</v>
      </c>
    </row>
    <row r="26" customFormat="false" ht="15" hidden="false" customHeight="false" outlineLevel="0" collapsed="false">
      <c r="A26" s="13" t="s">
        <v>5490</v>
      </c>
      <c r="B26" s="13" t="s">
        <v>5484</v>
      </c>
      <c r="C26" s="14" t="n">
        <v>61000</v>
      </c>
    </row>
    <row r="27" customFormat="false" ht="15" hidden="false" customHeight="false" outlineLevel="0" collapsed="false">
      <c r="A27" s="13" t="s">
        <v>5491</v>
      </c>
      <c r="B27" s="13" t="s">
        <v>5486</v>
      </c>
      <c r="C27" s="14" t="n">
        <v>33000</v>
      </c>
    </row>
    <row r="29" customFormat="false" ht="15" hidden="false" customHeight="false" outlineLevel="0" collapsed="false">
      <c r="A29" s="5" t="s">
        <v>5492</v>
      </c>
      <c r="B29" s="15" t="n">
        <f aca="false">SUM(C22:C27)</f>
        <v>258000</v>
      </c>
    </row>
    <row r="30" customFormat="false" ht="15" hidden="false" customHeight="false" outlineLevel="0" collapsed="false">
      <c r="A30" s="5" t="s">
        <v>5493</v>
      </c>
      <c r="B30" s="15" t="n">
        <f aca="false">COUNT(C22:C27)</f>
        <v>6</v>
      </c>
    </row>
    <row r="31" customFormat="false" ht="15" hidden="false" customHeight="false" outlineLevel="0" collapsed="false">
      <c r="A31" s="5" t="s">
        <v>5494</v>
      </c>
      <c r="B31" s="15" t="n">
        <f aca="false">AVERAGE(C22:C27)</f>
        <v>43000</v>
      </c>
    </row>
    <row r="32" customFormat="false" ht="15" hidden="false" customHeight="false" outlineLevel="0" collapsed="false">
      <c r="A32" s="5" t="s">
        <v>5495</v>
      </c>
      <c r="B32" s="15" t="n">
        <f aca="false">SUMIF(B22:B27,"North",C22:C27)</f>
        <v>158000</v>
      </c>
    </row>
    <row r="33" customFormat="false" ht="15" hidden="false" customHeight="false" outlineLevel="0" collapsed="false">
      <c r="A33" s="5" t="s">
        <v>5496</v>
      </c>
      <c r="B33" s="15" t="n">
        <f aca="false">COUNTIF(B22:B27,"North")</f>
        <v>3</v>
      </c>
    </row>
    <row r="34" customFormat="false" ht="15" hidden="false" customHeight="false" outlineLevel="0" collapsed="false">
      <c r="A34" s="5" t="s">
        <v>5497</v>
      </c>
      <c r="B34" s="15" t="n">
        <f aca="false">MAX(C22:C27)</f>
        <v>61000</v>
      </c>
    </row>
    <row r="35" customFormat="false" ht="15" hidden="false" customHeight="false" outlineLevel="0" collapsed="false">
      <c r="A35" s="5" t="s">
        <v>5498</v>
      </c>
      <c r="B35" s="15" t="n">
        <f aca="false">MIN(C22:C27)</f>
        <v>29000</v>
      </c>
    </row>
    <row r="38" customFormat="false" ht="15" hidden="false" customHeight="false" outlineLevel="0" collapsed="false">
      <c r="A38" s="11" t="s">
        <v>5499</v>
      </c>
    </row>
    <row r="39" customFormat="false" ht="15" hidden="false" customHeight="false" outlineLevel="0" collapsed="false">
      <c r="A39" s="12" t="s">
        <v>5500</v>
      </c>
      <c r="B39" s="12" t="s">
        <v>5501</v>
      </c>
    </row>
    <row r="40" customFormat="false" ht="15" hidden="false" customHeight="false" outlineLevel="0" collapsed="false">
      <c r="A40" s="13" t="s">
        <v>5502</v>
      </c>
      <c r="B40" s="14" t="n">
        <v>72</v>
      </c>
    </row>
    <row r="41" customFormat="false" ht="15" hidden="false" customHeight="false" outlineLevel="0" collapsed="false">
      <c r="A41" s="13" t="s">
        <v>5503</v>
      </c>
      <c r="B41" s="14" t="n">
        <v>45</v>
      </c>
    </row>
    <row r="42" customFormat="false" ht="15" hidden="false" customHeight="false" outlineLevel="0" collapsed="false">
      <c r="A42" s="13" t="s">
        <v>5504</v>
      </c>
      <c r="B42" s="14" t="n">
        <v>88</v>
      </c>
    </row>
    <row r="43" customFormat="false" ht="15" hidden="false" customHeight="false" outlineLevel="0" collapsed="false">
      <c r="A43" s="13" t="s">
        <v>5505</v>
      </c>
      <c r="B43" s="14" t="n">
        <v>59</v>
      </c>
    </row>
    <row r="45" customFormat="false" ht="15" hidden="false" customHeight="false" outlineLevel="0" collapsed="false">
      <c r="A45" s="5" t="s">
        <v>5506</v>
      </c>
      <c r="B45" s="15" t="str">
        <f aca="false">IF(B40&gt;=60,"Pass","Fail")</f>
        <v>Pass</v>
      </c>
    </row>
    <row r="48" customFormat="false" ht="15" hidden="false" customHeight="false" outlineLevel="0" collapsed="false">
      <c r="A48" s="11" t="s">
        <v>5507</v>
      </c>
    </row>
    <row r="49" customFormat="false" ht="15" hidden="false" customHeight="false" outlineLevel="0" collapsed="false">
      <c r="A49" s="12" t="s">
        <v>5508</v>
      </c>
    </row>
    <row r="50" customFormat="false" ht="15" hidden="false" customHeight="false" outlineLevel="0" collapsed="false">
      <c r="A50" s="14" t="s">
        <v>192</v>
      </c>
    </row>
    <row r="52" customFormat="false" ht="15" hidden="false" customHeight="false" outlineLevel="0" collapsed="false">
      <c r="A52" s="5" t="s">
        <v>5509</v>
      </c>
      <c r="B52" s="15" t="str">
        <f aca="false">UPPER(A50)</f>
        <v>RAHUL SHARMA</v>
      </c>
    </row>
    <row r="53" customFormat="false" ht="15" hidden="false" customHeight="false" outlineLevel="0" collapsed="false">
      <c r="A53" s="5" t="s">
        <v>5510</v>
      </c>
      <c r="B53" s="15" t="str">
        <f aca="false">LOWER(A50)</f>
        <v>rahul sharma</v>
      </c>
    </row>
    <row r="54" customFormat="false" ht="15" hidden="false" customHeight="false" outlineLevel="0" collapsed="false">
      <c r="A54" s="5" t="s">
        <v>5511</v>
      </c>
      <c r="B54" s="15" t="n">
        <f aca="false">LEN(A50)</f>
        <v>12</v>
      </c>
    </row>
    <row r="55" customFormat="false" ht="15" hidden="false" customHeight="false" outlineLevel="0" collapsed="false">
      <c r="A55" s="5" t="s">
        <v>5512</v>
      </c>
      <c r="B55" s="15" t="str">
        <f aca="false">LEFT(A50,5)</f>
        <v>Rahul</v>
      </c>
    </row>
    <row r="56" customFormat="false" ht="15" hidden="false" customHeight="false" outlineLevel="0" collapsed="false">
      <c r="A56" s="5" t="s">
        <v>5513</v>
      </c>
      <c r="B56" s="15" t="str">
        <f aca="false">TRIM("  Extra   Spaces  ")</f>
        <v>Extra Spaces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4" min="1" style="1" width="22"/>
  </cols>
  <sheetData>
    <row r="2" customFormat="false" ht="15" hidden="false" customHeight="false" outlineLevel="0" collapsed="false">
      <c r="A2" s="11" t="s">
        <v>5514</v>
      </c>
    </row>
    <row r="3" customFormat="false" ht="15" hidden="false" customHeight="false" outlineLevel="0" collapsed="false">
      <c r="A3" s="12" t="s">
        <v>5515</v>
      </c>
      <c r="B3" s="12" t="s">
        <v>16</v>
      </c>
      <c r="C3" s="12" t="s">
        <v>5516</v>
      </c>
      <c r="D3" s="12" t="s">
        <v>5517</v>
      </c>
    </row>
    <row r="4" customFormat="false" ht="15" hidden="false" customHeight="false" outlineLevel="0" collapsed="false">
      <c r="A4" s="13" t="s">
        <v>5518</v>
      </c>
      <c r="B4" s="13" t="s">
        <v>5519</v>
      </c>
      <c r="C4" s="13" t="s">
        <v>5482</v>
      </c>
      <c r="D4" s="13" t="n">
        <v>52000</v>
      </c>
    </row>
    <row r="5" customFormat="false" ht="15" hidden="false" customHeight="false" outlineLevel="0" collapsed="false">
      <c r="A5" s="13" t="s">
        <v>5520</v>
      </c>
      <c r="B5" s="13" t="s">
        <v>5521</v>
      </c>
      <c r="C5" s="13" t="s">
        <v>5522</v>
      </c>
      <c r="D5" s="13" t="n">
        <v>61000</v>
      </c>
    </row>
    <row r="6" customFormat="false" ht="15" hidden="false" customHeight="false" outlineLevel="0" collapsed="false">
      <c r="A6" s="13" t="s">
        <v>5523</v>
      </c>
      <c r="B6" s="13" t="s">
        <v>5524</v>
      </c>
      <c r="C6" s="13" t="s">
        <v>5525</v>
      </c>
      <c r="D6" s="13" t="n">
        <v>48000</v>
      </c>
    </row>
    <row r="7" customFormat="false" ht="15" hidden="false" customHeight="false" outlineLevel="0" collapsed="false">
      <c r="A7" s="13" t="s">
        <v>5526</v>
      </c>
      <c r="B7" s="13" t="s">
        <v>5527</v>
      </c>
      <c r="C7" s="13" t="s">
        <v>5482</v>
      </c>
      <c r="D7" s="13" t="n">
        <v>55000</v>
      </c>
    </row>
    <row r="8" customFormat="false" ht="15" hidden="false" customHeight="false" outlineLevel="0" collapsed="false">
      <c r="A8" s="13" t="s">
        <v>5528</v>
      </c>
      <c r="B8" s="13" t="s">
        <v>5529</v>
      </c>
      <c r="C8" s="13" t="s">
        <v>5522</v>
      </c>
      <c r="D8" s="13" t="n">
        <v>67000</v>
      </c>
    </row>
    <row r="10" customFormat="false" ht="15" hidden="false" customHeight="false" outlineLevel="0" collapsed="false">
      <c r="A10" s="5" t="s">
        <v>5530</v>
      </c>
      <c r="B10" s="16" t="s">
        <v>5523</v>
      </c>
    </row>
    <row r="11" customFormat="false" ht="15" hidden="false" customHeight="false" outlineLevel="0" collapsed="false">
      <c r="A11" s="5" t="s">
        <v>5531</v>
      </c>
      <c r="B11" s="15" t="n">
        <f aca="false">VLOOKUP(B10,A4:D8,4,FALSE())</f>
        <v>48000</v>
      </c>
    </row>
    <row r="12" customFormat="false" ht="15" hidden="false" customHeight="false" outlineLevel="0" collapsed="false">
      <c r="A12" s="5" t="s">
        <v>5532</v>
      </c>
      <c r="B12" s="15" t="n">
        <f aca="false">INDEX(D4:D8,MATCH(B10,A4:A8,0))</f>
        <v>48000</v>
      </c>
    </row>
    <row r="13" customFormat="false" ht="15" hidden="false" customHeight="false" outlineLevel="0" collapsed="false">
      <c r="A13" s="5" t="s">
        <v>5533</v>
      </c>
      <c r="B13" s="15" t="n">
        <f aca="false">IFERROR(VLOOKUP(B10,A4:D8,4,FALSE()),"Not Found")</f>
        <v>48000</v>
      </c>
    </row>
    <row r="16" customFormat="false" ht="15" hidden="false" customHeight="false" outlineLevel="0" collapsed="false">
      <c r="A16" s="11" t="s">
        <v>5534</v>
      </c>
    </row>
    <row r="17" customFormat="false" ht="15" hidden="false" customHeight="false" outlineLevel="0" collapsed="false">
      <c r="A17" s="12" t="s">
        <v>5481</v>
      </c>
      <c r="B17" s="12" t="s">
        <v>5535</v>
      </c>
      <c r="C17" s="12" t="s">
        <v>5482</v>
      </c>
    </row>
    <row r="18" customFormat="false" ht="15" hidden="false" customHeight="false" outlineLevel="0" collapsed="false">
      <c r="A18" s="13" t="s">
        <v>5484</v>
      </c>
      <c r="B18" s="13" t="s">
        <v>5536</v>
      </c>
      <c r="C18" s="13" t="n">
        <v>45000</v>
      </c>
    </row>
    <row r="19" customFormat="false" ht="15" hidden="false" customHeight="false" outlineLevel="0" collapsed="false">
      <c r="A19" s="13" t="s">
        <v>5486</v>
      </c>
      <c r="B19" s="13" t="s">
        <v>5536</v>
      </c>
      <c r="C19" s="13" t="n">
        <v>38000</v>
      </c>
    </row>
    <row r="20" customFormat="false" ht="15" hidden="false" customHeight="false" outlineLevel="0" collapsed="false">
      <c r="A20" s="13" t="s">
        <v>5484</v>
      </c>
      <c r="B20" s="13" t="s">
        <v>5537</v>
      </c>
      <c r="C20" s="13" t="n">
        <v>52000</v>
      </c>
    </row>
    <row r="21" customFormat="false" ht="15" hidden="false" customHeight="false" outlineLevel="0" collapsed="false">
      <c r="A21" s="13" t="s">
        <v>5486</v>
      </c>
      <c r="B21" s="13" t="s">
        <v>5537</v>
      </c>
      <c r="C21" s="13" t="n">
        <v>41000</v>
      </c>
    </row>
    <row r="22" customFormat="false" ht="15" hidden="false" customHeight="false" outlineLevel="0" collapsed="false">
      <c r="A22" s="13" t="s">
        <v>5484</v>
      </c>
      <c r="B22" s="13" t="s">
        <v>5536</v>
      </c>
      <c r="C22" s="13" t="n">
        <v>39000</v>
      </c>
    </row>
    <row r="23" customFormat="false" ht="15" hidden="false" customHeight="false" outlineLevel="0" collapsed="false">
      <c r="A23" s="13" t="s">
        <v>5486</v>
      </c>
      <c r="B23" s="13" t="s">
        <v>5536</v>
      </c>
      <c r="C23" s="13" t="n">
        <v>44000</v>
      </c>
    </row>
    <row r="25" customFormat="false" ht="15" hidden="false" customHeight="false" outlineLevel="0" collapsed="false">
      <c r="A25" s="5" t="s">
        <v>5538</v>
      </c>
      <c r="B25" s="15" t="n">
        <f aca="false">SUMIFS(C18:C23,A18:A23,"North",B18:B23,"Q1")</f>
        <v>84000</v>
      </c>
    </row>
    <row r="26" customFormat="false" ht="15" hidden="false" customHeight="false" outlineLevel="0" collapsed="false">
      <c r="A26" s="5" t="s">
        <v>5539</v>
      </c>
      <c r="B26" s="15" t="n">
        <f aca="false">COUNTIFS(A18:A23,"North",B18:B23,"Q1")</f>
        <v>2</v>
      </c>
    </row>
    <row r="27" customFormat="false" ht="15" hidden="false" customHeight="false" outlineLevel="0" collapsed="false">
      <c r="A27" s="5" t="s">
        <v>5540</v>
      </c>
      <c r="B27" s="15" t="n">
        <f aca="false">AVERAGEIFS(C18:C23,A18:A23,"North",B18:B23,"Q1")</f>
        <v>42000</v>
      </c>
    </row>
    <row r="30" customFormat="false" ht="15" hidden="false" customHeight="false" outlineLevel="0" collapsed="false">
      <c r="A30" s="11" t="s">
        <v>5541</v>
      </c>
    </row>
    <row r="31" customFormat="false" ht="15" hidden="false" customHeight="false" outlineLevel="0" collapsed="false">
      <c r="A31" s="12" t="s">
        <v>5501</v>
      </c>
    </row>
    <row r="32" customFormat="false" ht="15" hidden="false" customHeight="false" outlineLevel="0" collapsed="false">
      <c r="A32" s="14" t="n">
        <v>82</v>
      </c>
    </row>
    <row r="34" customFormat="false" ht="15" hidden="false" customHeight="false" outlineLevel="0" collapsed="false">
      <c r="A34" s="5" t="s">
        <v>5542</v>
      </c>
      <c r="B34" s="15" t="str">
        <f aca="false">IF(A32&gt;=90,"A",IF(A32&gt;=75,"B",IF(A32&gt;=60,"C","D")))</f>
        <v>B</v>
      </c>
    </row>
    <row r="35" customFormat="false" ht="15" hidden="false" customHeight="false" outlineLevel="0" collapsed="false">
      <c r="A35" s="5" t="s">
        <v>5543</v>
      </c>
      <c r="B35" s="15" t="str">
        <f aca="false">_xlfn.IFS(A32&gt;=90,"A",A32&gt;=75,"B",A32&gt;=60,"C",TRUE(),"D")</f>
        <v>B</v>
      </c>
    </row>
    <row r="38" customFormat="false" ht="15" hidden="false" customHeight="false" outlineLevel="0" collapsed="false">
      <c r="A38" s="11" t="s">
        <v>5544</v>
      </c>
    </row>
    <row r="39" customFormat="false" ht="15" hidden="false" customHeight="false" outlineLevel="0" collapsed="false">
      <c r="A39" s="12" t="s">
        <v>5545</v>
      </c>
      <c r="B39" s="12" t="s">
        <v>5546</v>
      </c>
      <c r="C39" s="12" t="s">
        <v>5547</v>
      </c>
    </row>
    <row r="40" customFormat="false" ht="15" hidden="false" customHeight="false" outlineLevel="0" collapsed="false">
      <c r="A40" s="14" t="s">
        <v>5548</v>
      </c>
      <c r="B40" s="14" t="s">
        <v>5549</v>
      </c>
      <c r="C40" s="14" t="s">
        <v>5550</v>
      </c>
    </row>
    <row r="42" customFormat="false" ht="15" hidden="false" customHeight="false" outlineLevel="0" collapsed="false">
      <c r="A42" s="5" t="s">
        <v>5551</v>
      </c>
      <c r="B42" s="15" t="n">
        <f aca="true">DATEDIF(A40,TODAY(),"Y")</f>
        <v>31</v>
      </c>
    </row>
    <row r="43" customFormat="false" ht="15" hidden="false" customHeight="false" outlineLevel="0" collapsed="false">
      <c r="A43" s="5" t="s">
        <v>5552</v>
      </c>
      <c r="B43" s="15" t="n">
        <f aca="false">NETWORKDAYS(B40,C40)</f>
        <v>21</v>
      </c>
    </row>
    <row r="44" customFormat="false" ht="15" hidden="false" customHeight="false" outlineLevel="0" collapsed="false">
      <c r="A44" s="5" t="s">
        <v>5553</v>
      </c>
      <c r="B44" s="15" t="n">
        <f aca="false">EOMONTH(B40,0)</f>
        <v>46265</v>
      </c>
    </row>
    <row r="45" customFormat="false" ht="15" hidden="false" customHeight="false" outlineLevel="0" collapsed="false">
      <c r="A45" s="5" t="s">
        <v>5554</v>
      </c>
      <c r="B45" s="15" t="str">
        <f aca="false">TEXT(B40,"dddd")</f>
        <v>Saturday</v>
      </c>
    </row>
    <row r="48" customFormat="false" ht="15" hidden="false" customHeight="false" outlineLevel="0" collapsed="false">
      <c r="A48" s="11" t="s">
        <v>5555</v>
      </c>
    </row>
    <row r="49" customFormat="false" ht="15" hidden="false" customHeight="false" outlineLevel="0" collapsed="false">
      <c r="A49" s="12" t="s">
        <v>5556</v>
      </c>
    </row>
    <row r="50" customFormat="false" ht="15" hidden="false" customHeight="false" outlineLevel="0" collapsed="false">
      <c r="A50" s="14" t="s">
        <v>5557</v>
      </c>
    </row>
    <row r="52" customFormat="false" ht="15" hidden="false" customHeight="false" outlineLevel="0" collapsed="false">
      <c r="A52" s="5" t="s">
        <v>5558</v>
      </c>
      <c r="B52" s="15" t="str">
        <f aca="false">LEFT(A50,3)</f>
        <v>INV</v>
      </c>
    </row>
    <row r="53" customFormat="false" ht="15" hidden="false" customHeight="false" outlineLevel="0" collapsed="false">
      <c r="A53" s="5" t="s">
        <v>5559</v>
      </c>
      <c r="B53" s="15" t="str">
        <f aca="false">MID(A50,5,4)</f>
        <v>2026</v>
      </c>
    </row>
    <row r="54" customFormat="false" ht="15" hidden="false" customHeight="false" outlineLevel="0" collapsed="false">
      <c r="A54" s="5" t="s">
        <v>5560</v>
      </c>
      <c r="B54" s="15" t="str">
        <f aca="false">RIGHT(A50,5)</f>
        <v>00147</v>
      </c>
    </row>
    <row r="55" customFormat="false" ht="15" hidden="false" customHeight="false" outlineLevel="0" collapsed="false">
      <c r="A55" s="5" t="s">
        <v>5561</v>
      </c>
      <c r="B55" s="15" t="str">
        <f aca="false">SUBSTITUTE(A50,"-","/")</f>
        <v>INV/2026/00147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4" min="2" style="1" width="14"/>
  </cols>
  <sheetData>
    <row r="2" customFormat="false" ht="15" hidden="false" customHeight="false" outlineLevel="0" collapsed="false">
      <c r="A2" s="11" t="s">
        <v>5562</v>
      </c>
    </row>
    <row r="3" customFormat="false" ht="15" hidden="false" customHeight="false" outlineLevel="0" collapsed="false">
      <c r="A3" s="12" t="s">
        <v>5481</v>
      </c>
      <c r="B3" s="12" t="s">
        <v>5482</v>
      </c>
      <c r="C3" s="12" t="s">
        <v>5563</v>
      </c>
    </row>
    <row r="4" customFormat="false" ht="15" hidden="false" customHeight="false" outlineLevel="0" collapsed="false">
      <c r="A4" s="13" t="s">
        <v>5484</v>
      </c>
      <c r="B4" s="13" t="n">
        <v>45000</v>
      </c>
      <c r="C4" s="13" t="s">
        <v>4436</v>
      </c>
    </row>
    <row r="5" customFormat="false" ht="15" hidden="false" customHeight="false" outlineLevel="0" collapsed="false">
      <c r="A5" s="13" t="s">
        <v>5486</v>
      </c>
      <c r="B5" s="13" t="n">
        <v>38000</v>
      </c>
      <c r="C5" s="13" t="s">
        <v>5564</v>
      </c>
    </row>
    <row r="6" customFormat="false" ht="15" hidden="false" customHeight="false" outlineLevel="0" collapsed="false">
      <c r="A6" s="13" t="s">
        <v>5484</v>
      </c>
      <c r="B6" s="13" t="n">
        <v>52000</v>
      </c>
      <c r="C6" s="13" t="s">
        <v>4436</v>
      </c>
    </row>
    <row r="7" customFormat="false" ht="15" hidden="false" customHeight="false" outlineLevel="0" collapsed="false">
      <c r="A7" s="13" t="s">
        <v>5486</v>
      </c>
      <c r="B7" s="13" t="n">
        <v>41000</v>
      </c>
      <c r="C7" s="13" t="s">
        <v>4436</v>
      </c>
    </row>
    <row r="8" customFormat="false" ht="15" hidden="false" customHeight="false" outlineLevel="0" collapsed="false">
      <c r="A8" s="13" t="s">
        <v>5484</v>
      </c>
      <c r="B8" s="13" t="n">
        <v>39000</v>
      </c>
      <c r="C8" s="13" t="s">
        <v>5564</v>
      </c>
    </row>
    <row r="10" customFormat="false" ht="15" hidden="false" customHeight="false" outlineLevel="0" collapsed="false">
      <c r="A10" s="5" t="s">
        <v>5565</v>
      </c>
      <c r="B10" s="15" t="n">
        <f aca="false">SUMPRODUCT((A4:A8="North")*(C4:C8="Yes")*B4:B8)</f>
        <v>97000</v>
      </c>
    </row>
    <row r="11" customFormat="false" ht="15" hidden="false" customHeight="false" outlineLevel="0" collapsed="false">
      <c r="A11" s="5" t="s">
        <v>5566</v>
      </c>
      <c r="B11" s="15" t="n">
        <f aca="false">SUMPRODUCT(((A4:A8="North")+(A4:A8="South"))*B4:B8)</f>
        <v>215000</v>
      </c>
    </row>
    <row r="14" customFormat="false" ht="15" hidden="false" customHeight="false" outlineLevel="0" collapsed="false">
      <c r="A14" s="11" t="s">
        <v>5567</v>
      </c>
    </row>
    <row r="15" customFormat="false" ht="15" hidden="false" customHeight="false" outlineLevel="0" collapsed="false">
      <c r="A15" s="12" t="s">
        <v>5568</v>
      </c>
      <c r="B15" s="12" t="s">
        <v>5569</v>
      </c>
      <c r="C15" s="12" t="s">
        <v>5570</v>
      </c>
      <c r="D15" s="12" t="s">
        <v>5571</v>
      </c>
    </row>
    <row r="16" customFormat="false" ht="15" hidden="false" customHeight="false" outlineLevel="0" collapsed="false">
      <c r="A16" s="13" t="s">
        <v>5502</v>
      </c>
      <c r="B16" s="13" t="n">
        <v>4500</v>
      </c>
      <c r="C16" s="13" t="n">
        <v>4800</v>
      </c>
      <c r="D16" s="13" t="n">
        <v>5100</v>
      </c>
    </row>
    <row r="17" customFormat="false" ht="15" hidden="false" customHeight="false" outlineLevel="0" collapsed="false">
      <c r="A17" s="13" t="s">
        <v>5503</v>
      </c>
      <c r="B17" s="13" t="n">
        <v>5200</v>
      </c>
      <c r="C17" s="13" t="n">
        <v>5000</v>
      </c>
      <c r="D17" s="13" t="n">
        <v>5400</v>
      </c>
    </row>
    <row r="18" customFormat="false" ht="15" hidden="false" customHeight="false" outlineLevel="0" collapsed="false">
      <c r="A18" s="13" t="s">
        <v>5504</v>
      </c>
      <c r="B18" s="13" t="n">
        <v>3900</v>
      </c>
      <c r="C18" s="13" t="n">
        <v>4100</v>
      </c>
      <c r="D18" s="13" t="n">
        <v>4300</v>
      </c>
    </row>
    <row r="20" customFormat="false" ht="15" hidden="false" customHeight="false" outlineLevel="0" collapsed="false">
      <c r="A20" s="5" t="s">
        <v>5572</v>
      </c>
      <c r="B20" s="17" t="s">
        <v>5503</v>
      </c>
    </row>
    <row r="21" customFormat="false" ht="15" hidden="false" customHeight="false" outlineLevel="0" collapsed="false">
      <c r="A21" s="5" t="s">
        <v>5573</v>
      </c>
      <c r="B21" s="17" t="s">
        <v>5570</v>
      </c>
    </row>
    <row r="22" customFormat="false" ht="15" hidden="false" customHeight="false" outlineLevel="0" collapsed="false">
      <c r="A22" s="5" t="s">
        <v>5574</v>
      </c>
      <c r="B22" s="15" t="n">
        <f aca="false">INDEX(B16:D18,MATCH(B20,A16:A18,0),MATCH(B21,B15:D15,0))</f>
        <v>5000</v>
      </c>
    </row>
    <row r="25" customFormat="false" ht="15" hidden="false" customHeight="false" outlineLevel="0" collapsed="false">
      <c r="A25" s="11" t="s">
        <v>5575</v>
      </c>
    </row>
    <row r="26" customFormat="false" ht="15" hidden="false" customHeight="false" outlineLevel="0" collapsed="false">
      <c r="A26" s="12" t="s">
        <v>5576</v>
      </c>
      <c r="B26" s="12" t="s">
        <v>5482</v>
      </c>
    </row>
    <row r="27" customFormat="false" ht="15" hidden="false" customHeight="false" outlineLevel="0" collapsed="false">
      <c r="A27" s="13" t="s">
        <v>5483</v>
      </c>
      <c r="B27" s="13" t="n">
        <v>61000</v>
      </c>
    </row>
    <row r="28" customFormat="false" ht="15" hidden="false" customHeight="false" outlineLevel="0" collapsed="false">
      <c r="A28" s="13" t="s">
        <v>5485</v>
      </c>
      <c r="B28" s="13" t="n">
        <v>45000</v>
      </c>
    </row>
    <row r="29" customFormat="false" ht="15" hidden="false" customHeight="false" outlineLevel="0" collapsed="false">
      <c r="A29" s="13" t="s">
        <v>5487</v>
      </c>
      <c r="B29" s="13" t="n">
        <v>72000</v>
      </c>
    </row>
    <row r="30" customFormat="false" ht="15" hidden="false" customHeight="false" outlineLevel="0" collapsed="false">
      <c r="A30" s="13" t="s">
        <v>5488</v>
      </c>
      <c r="B30" s="13" t="n">
        <v>39000</v>
      </c>
    </row>
    <row r="31" customFormat="false" ht="15" hidden="false" customHeight="false" outlineLevel="0" collapsed="false">
      <c r="A31" s="13" t="s">
        <v>5490</v>
      </c>
      <c r="B31" s="13" t="n">
        <v>58000</v>
      </c>
    </row>
    <row r="33" customFormat="false" ht="15" hidden="false" customHeight="false" outlineLevel="0" collapsed="false">
      <c r="A33" s="5" t="s">
        <v>5577</v>
      </c>
      <c r="B33" s="15" t="n">
        <f aca="false">_xlfn.RANK.EQ(B27,B27:B31,0)</f>
        <v>2</v>
      </c>
    </row>
    <row r="34" customFormat="false" ht="15" hidden="false" customHeight="false" outlineLevel="0" collapsed="false">
      <c r="A34" s="5" t="s">
        <v>5578</v>
      </c>
      <c r="B34" s="15" t="n">
        <f aca="false">LARGE(B27:B31,2)</f>
        <v>61000</v>
      </c>
    </row>
    <row r="35" customFormat="false" ht="15" hidden="false" customHeight="false" outlineLevel="0" collapsed="false">
      <c r="A35" s="5" t="s">
        <v>5579</v>
      </c>
      <c r="B35" s="15" t="n">
        <f aca="false">SMALL(B27:B31,2)</f>
        <v>45000</v>
      </c>
    </row>
    <row r="38" customFormat="false" ht="15" hidden="false" customHeight="false" outlineLevel="0" collapsed="false">
      <c r="A38" s="11" t="s">
        <v>5580</v>
      </c>
    </row>
    <row r="39" customFormat="false" ht="15" hidden="false" customHeight="false" outlineLevel="0" collapsed="false">
      <c r="A39" s="12" t="s">
        <v>5581</v>
      </c>
      <c r="B39" s="12" t="s">
        <v>5582</v>
      </c>
      <c r="C39" s="12" t="s">
        <v>5583</v>
      </c>
    </row>
    <row r="40" customFormat="false" ht="15" hidden="false" customHeight="false" outlineLevel="0" collapsed="false">
      <c r="A40" s="14" t="n">
        <v>500000</v>
      </c>
      <c r="B40" s="14" t="n">
        <v>0.08</v>
      </c>
      <c r="C40" s="14" t="n">
        <v>60</v>
      </c>
    </row>
    <row r="42" customFormat="false" ht="15" hidden="false" customHeight="false" outlineLevel="0" collapsed="false">
      <c r="A42" s="5" t="s">
        <v>5584</v>
      </c>
      <c r="B42" s="18" t="n">
        <f aca="false">PMT(B40/12,C40,-A40)</f>
        <v>10138.1971442068</v>
      </c>
    </row>
    <row r="43" customFormat="false" ht="15" hidden="false" customHeight="false" outlineLevel="0" collapsed="false">
      <c r="A43" s="5" t="s">
        <v>5585</v>
      </c>
      <c r="B43" s="18" t="n">
        <f aca="false">IPMT(B40/12,1,C40,-A40)</f>
        <v>3333.33333333333</v>
      </c>
    </row>
    <row r="44" customFormat="false" ht="15" hidden="false" customHeight="false" outlineLevel="0" collapsed="false">
      <c r="A44" s="5" t="s">
        <v>5586</v>
      </c>
      <c r="B44" s="18" t="n">
        <f aca="false">PPMT(B40/12,1,C40,-A40)</f>
        <v>6804.86381087351</v>
      </c>
    </row>
    <row r="45" customFormat="false" ht="15" hidden="false" customHeight="false" outlineLevel="0" collapsed="false">
      <c r="A45" s="5" t="s">
        <v>5587</v>
      </c>
      <c r="B45" s="18" t="n">
        <f aca="false">FV(B40/12,C40,-10000)</f>
        <v>734768.562452407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3" min="2" style="1" width="20"/>
  </cols>
  <sheetData>
    <row r="2" customFormat="false" ht="15" hidden="false" customHeight="false" outlineLevel="0" collapsed="false">
      <c r="A2" s="11" t="s">
        <v>5588</v>
      </c>
    </row>
    <row r="3" customFormat="false" ht="15" hidden="false" customHeight="false" outlineLevel="0" collapsed="false">
      <c r="A3" s="12" t="s">
        <v>5516</v>
      </c>
      <c r="B3" s="12" t="s">
        <v>5589</v>
      </c>
      <c r="C3" s="12" t="s">
        <v>5590</v>
      </c>
    </row>
    <row r="4" customFormat="false" ht="15" hidden="false" customHeight="false" outlineLevel="0" collapsed="false">
      <c r="A4" s="13" t="s">
        <v>5482</v>
      </c>
      <c r="B4" s="13" t="n">
        <v>42</v>
      </c>
      <c r="C4" s="13" t="n">
        <v>2</v>
      </c>
    </row>
    <row r="5" customFormat="false" ht="15" hidden="false" customHeight="false" outlineLevel="0" collapsed="false">
      <c r="A5" s="13" t="s">
        <v>5522</v>
      </c>
      <c r="B5" s="13" t="n">
        <v>18</v>
      </c>
      <c r="C5" s="13" t="n">
        <v>0</v>
      </c>
    </row>
    <row r="6" customFormat="false" ht="15" hidden="false" customHeight="false" outlineLevel="0" collapsed="false">
      <c r="A6" s="13" t="s">
        <v>5525</v>
      </c>
      <c r="B6" s="13" t="n">
        <v>65</v>
      </c>
      <c r="C6" s="13" t="n">
        <v>3</v>
      </c>
    </row>
    <row r="7" customFormat="false" ht="15" hidden="false" customHeight="false" outlineLevel="0" collapsed="false">
      <c r="A7" s="13" t="s">
        <v>5591</v>
      </c>
      <c r="B7" s="13" t="n">
        <v>14</v>
      </c>
      <c r="C7" s="13" t="n">
        <v>1</v>
      </c>
    </row>
    <row r="9" customFormat="false" ht="15" hidden="false" customHeight="false" outlineLevel="0" collapsed="false">
      <c r="A9" s="5" t="s">
        <v>5592</v>
      </c>
      <c r="B9" s="15" t="n">
        <f aca="false">SUM(B4:B7)</f>
        <v>139</v>
      </c>
    </row>
    <row r="10" customFormat="false" ht="15" hidden="false" customHeight="false" outlineLevel="0" collapsed="false">
      <c r="A10" s="5" t="s">
        <v>5593</v>
      </c>
      <c r="B10" s="15" t="n">
        <f aca="false">SUM(C4:C7)</f>
        <v>6</v>
      </c>
    </row>
    <row r="11" customFormat="false" ht="15" hidden="false" customHeight="false" outlineLevel="0" collapsed="false">
      <c r="A11" s="5" t="s">
        <v>5594</v>
      </c>
      <c r="B11" s="15" t="n">
        <f aca="false">SUM(C4:C7)/SUM(B4:B7)</f>
        <v>0.0431654676258993</v>
      </c>
    </row>
    <row r="14" customFormat="false" ht="15" hidden="false" customHeight="false" outlineLevel="0" collapsed="false">
      <c r="A14" s="11" t="s">
        <v>5595</v>
      </c>
    </row>
    <row r="15" customFormat="false" ht="15" hidden="false" customHeight="false" outlineLevel="0" collapsed="false">
      <c r="A15" s="12" t="s">
        <v>5596</v>
      </c>
      <c r="B15" s="12" t="s">
        <v>5597</v>
      </c>
      <c r="C15" s="12" t="s">
        <v>5598</v>
      </c>
    </row>
    <row r="16" customFormat="false" ht="15" hidden="false" customHeight="false" outlineLevel="0" collapsed="false">
      <c r="A16" s="13" t="s">
        <v>5599</v>
      </c>
      <c r="B16" s="13" t="n">
        <v>40</v>
      </c>
      <c r="C16" s="13" t="n">
        <v>28</v>
      </c>
    </row>
    <row r="17" customFormat="false" ht="15" hidden="false" customHeight="false" outlineLevel="0" collapsed="false">
      <c r="A17" s="13" t="s">
        <v>5600</v>
      </c>
      <c r="B17" s="13" t="n">
        <v>65</v>
      </c>
      <c r="C17" s="13" t="n">
        <v>65</v>
      </c>
    </row>
    <row r="18" customFormat="false" ht="15" hidden="false" customHeight="false" outlineLevel="0" collapsed="false">
      <c r="A18" s="13" t="s">
        <v>5601</v>
      </c>
      <c r="B18" s="13" t="n">
        <v>22</v>
      </c>
      <c r="C18" s="13" t="n">
        <v>9</v>
      </c>
    </row>
    <row r="20" customFormat="false" ht="15" hidden="false" customHeight="false" outlineLevel="0" collapsed="false">
      <c r="A20" s="5" t="s">
        <v>5602</v>
      </c>
      <c r="B20" s="15" t="n">
        <f aca="false">C16/B16</f>
        <v>0.7</v>
      </c>
    </row>
    <row r="21" customFormat="false" ht="15" hidden="false" customHeight="false" outlineLevel="0" collapsed="false">
      <c r="A21" s="5" t="s">
        <v>5603</v>
      </c>
      <c r="B21" s="15" t="str">
        <f aca="false">IF(C16/B16=1,"Complete",IF(C16/B16&gt;=0.5,"On Track","At Risk"))</f>
        <v>On Track</v>
      </c>
    </row>
    <row r="24" customFormat="false" ht="15" hidden="false" customHeight="false" outlineLevel="0" collapsed="false">
      <c r="A24" s="11" t="s">
        <v>5604</v>
      </c>
    </row>
    <row r="25" customFormat="false" ht="15" hidden="false" customHeight="false" outlineLevel="0" collapsed="false">
      <c r="A25" s="12" t="s">
        <v>5568</v>
      </c>
      <c r="B25" s="12" t="s">
        <v>5605</v>
      </c>
    </row>
    <row r="26" customFormat="false" ht="15" hidden="false" customHeight="false" outlineLevel="0" collapsed="false">
      <c r="A26" s="13" t="s">
        <v>5502</v>
      </c>
      <c r="B26" s="13" t="s">
        <v>5606</v>
      </c>
    </row>
    <row r="27" customFormat="false" ht="15" hidden="false" customHeight="false" outlineLevel="0" collapsed="false">
      <c r="A27" s="13" t="s">
        <v>5503</v>
      </c>
      <c r="B27" s="13" t="s">
        <v>5606</v>
      </c>
    </row>
    <row r="28" customFormat="false" ht="15" hidden="false" customHeight="false" outlineLevel="0" collapsed="false">
      <c r="A28" s="13" t="s">
        <v>5504</v>
      </c>
      <c r="B28" s="13" t="s">
        <v>5607</v>
      </c>
    </row>
    <row r="29" customFormat="false" ht="15" hidden="false" customHeight="false" outlineLevel="0" collapsed="false">
      <c r="A29" s="13" t="s">
        <v>5505</v>
      </c>
      <c r="B29" s="13" t="s">
        <v>5606</v>
      </c>
    </row>
    <row r="30" customFormat="false" ht="15" hidden="false" customHeight="false" outlineLevel="0" collapsed="false">
      <c r="A30" s="13" t="s">
        <v>5608</v>
      </c>
      <c r="B30" s="13" t="s">
        <v>5607</v>
      </c>
    </row>
    <row r="32" customFormat="false" ht="15" hidden="false" customHeight="false" outlineLevel="0" collapsed="false">
      <c r="A32" s="5" t="s">
        <v>5609</v>
      </c>
      <c r="B32" s="15" t="n">
        <f aca="false">COUNTIF(B26:B30,"Priya Singh")</f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4"/>
    <col collapsed="false" customWidth="true" hidden="false" outlineLevel="0" max="3" min="2" style="1" width="18"/>
  </cols>
  <sheetData>
    <row r="2" customFormat="false" ht="15" hidden="false" customHeight="false" outlineLevel="0" collapsed="false">
      <c r="A2" s="11" t="s">
        <v>5610</v>
      </c>
    </row>
    <row r="3" customFormat="false" ht="15" hidden="false" customHeight="false" outlineLevel="0" collapsed="false">
      <c r="A3" s="12" t="s">
        <v>5611</v>
      </c>
      <c r="B3" s="12" t="s">
        <v>5612</v>
      </c>
    </row>
    <row r="4" customFormat="false" ht="15" hidden="false" customHeight="false" outlineLevel="0" collapsed="false">
      <c r="A4" s="13" t="s">
        <v>5613</v>
      </c>
      <c r="B4" s="13" t="n">
        <v>800000</v>
      </c>
    </row>
    <row r="5" customFormat="false" ht="15" hidden="false" customHeight="false" outlineLevel="0" collapsed="false">
      <c r="A5" s="13" t="s">
        <v>5614</v>
      </c>
      <c r="B5" s="13" t="n">
        <v>520000</v>
      </c>
    </row>
    <row r="6" customFormat="false" ht="15" hidden="false" customHeight="false" outlineLevel="0" collapsed="false">
      <c r="A6" s="13" t="s">
        <v>5615</v>
      </c>
      <c r="B6" s="13" t="n">
        <v>120000</v>
      </c>
    </row>
    <row r="7" customFormat="false" ht="15" hidden="false" customHeight="false" outlineLevel="0" collapsed="false">
      <c r="A7" s="13" t="s">
        <v>5616</v>
      </c>
      <c r="B7" s="13" t="n">
        <v>96000</v>
      </c>
    </row>
    <row r="9" customFormat="false" ht="15" hidden="false" customHeight="false" outlineLevel="0" collapsed="false">
      <c r="A9" s="5" t="s">
        <v>5617</v>
      </c>
      <c r="B9" s="15" t="n">
        <f aca="false">(B4-B5)/B4</f>
        <v>0.35</v>
      </c>
    </row>
    <row r="10" customFormat="false" ht="15" hidden="false" customHeight="false" outlineLevel="0" collapsed="false">
      <c r="A10" s="5" t="s">
        <v>5618</v>
      </c>
      <c r="B10" s="15" t="n">
        <f aca="false">B7/B4</f>
        <v>0.12</v>
      </c>
    </row>
    <row r="13" customFormat="false" ht="15" hidden="false" customHeight="false" outlineLevel="0" collapsed="false">
      <c r="A13" s="11" t="s">
        <v>5619</v>
      </c>
    </row>
    <row r="14" customFormat="false" ht="15" hidden="false" customHeight="false" outlineLevel="0" collapsed="false">
      <c r="A14" s="12" t="s">
        <v>5611</v>
      </c>
      <c r="B14" s="12" t="s">
        <v>5612</v>
      </c>
    </row>
    <row r="15" customFormat="false" ht="15" hidden="false" customHeight="false" outlineLevel="0" collapsed="false">
      <c r="A15" s="13" t="s">
        <v>5620</v>
      </c>
      <c r="B15" s="13" t="n">
        <v>450000</v>
      </c>
    </row>
    <row r="16" customFormat="false" ht="15" hidden="false" customHeight="false" outlineLevel="0" collapsed="false">
      <c r="A16" s="13" t="s">
        <v>5621</v>
      </c>
      <c r="B16" s="13" t="n">
        <v>300000</v>
      </c>
    </row>
    <row r="17" customFormat="false" ht="15" hidden="false" customHeight="false" outlineLevel="0" collapsed="false">
      <c r="A17" s="13" t="s">
        <v>5622</v>
      </c>
      <c r="B17" s="13" t="n">
        <v>120000</v>
      </c>
    </row>
    <row r="19" customFormat="false" ht="15" hidden="false" customHeight="false" outlineLevel="0" collapsed="false">
      <c r="A19" s="5" t="s">
        <v>5623</v>
      </c>
      <c r="B19" s="15" t="n">
        <f aca="false">B15/B16</f>
        <v>1.5</v>
      </c>
    </row>
    <row r="20" customFormat="false" ht="15" hidden="false" customHeight="false" outlineLevel="0" collapsed="false">
      <c r="A20" s="5" t="s">
        <v>5624</v>
      </c>
      <c r="B20" s="15" t="n">
        <f aca="false">(B15-B17)/B16</f>
        <v>1.1</v>
      </c>
    </row>
    <row r="21" customFormat="false" ht="15" hidden="false" customHeight="false" outlineLevel="0" collapsed="false">
      <c r="A21" s="5" t="s">
        <v>5625</v>
      </c>
      <c r="B21" s="15" t="n">
        <f aca="false">B15-B16</f>
        <v>150000</v>
      </c>
    </row>
    <row r="24" customFormat="false" ht="15" hidden="false" customHeight="false" outlineLevel="0" collapsed="false">
      <c r="A24" s="11" t="s">
        <v>5626</v>
      </c>
    </row>
    <row r="25" customFormat="false" ht="15" hidden="false" customHeight="false" outlineLevel="0" collapsed="false">
      <c r="A25" s="12" t="s">
        <v>5581</v>
      </c>
      <c r="B25" s="12" t="s">
        <v>5582</v>
      </c>
      <c r="C25" s="12" t="s">
        <v>5627</v>
      </c>
    </row>
    <row r="26" customFormat="false" ht="15" hidden="false" customHeight="false" outlineLevel="0" collapsed="false">
      <c r="A26" s="14" t="n">
        <v>2500000</v>
      </c>
      <c r="B26" s="14" t="n">
        <v>0.085</v>
      </c>
      <c r="C26" s="14" t="n">
        <v>15</v>
      </c>
    </row>
    <row r="28" customFormat="false" ht="15" hidden="false" customHeight="false" outlineLevel="0" collapsed="false">
      <c r="A28" s="5" t="s">
        <v>5628</v>
      </c>
      <c r="B28" s="18" t="n">
        <f aca="false">PMT(B26/12,C26*12,-A26)</f>
        <v>24618.4889481398</v>
      </c>
    </row>
    <row r="29" customFormat="false" ht="15" hidden="false" customHeight="false" outlineLevel="0" collapsed="false">
      <c r="A29" s="5" t="s">
        <v>5629</v>
      </c>
      <c r="B29" s="18" t="n">
        <f aca="false">PMT(B26/12,C26*12,-A26)*C26*12</f>
        <v>4431328.01066517</v>
      </c>
    </row>
    <row r="30" customFormat="false" ht="15" hidden="false" customHeight="false" outlineLevel="0" collapsed="false">
      <c r="A30" s="5" t="s">
        <v>5630</v>
      </c>
      <c r="B30" s="18" t="n">
        <f aca="false">(PMT(B26/12,C26*12,-A26)*C26*12)-A26</f>
        <v>1931328.01066517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3" min="2" style="1" width="18"/>
  </cols>
  <sheetData>
    <row r="2" customFormat="false" ht="15" hidden="false" customHeight="false" outlineLevel="0" collapsed="false">
      <c r="A2" s="11" t="s">
        <v>5631</v>
      </c>
    </row>
    <row r="3" customFormat="false" ht="15" hidden="false" customHeight="false" outlineLevel="0" collapsed="false">
      <c r="A3" s="12" t="s">
        <v>5576</v>
      </c>
      <c r="B3" s="12" t="s">
        <v>5482</v>
      </c>
    </row>
    <row r="4" customFormat="false" ht="15" hidden="false" customHeight="false" outlineLevel="0" collapsed="false">
      <c r="A4" s="13" t="s">
        <v>5483</v>
      </c>
      <c r="B4" s="13" t="n">
        <v>1250000</v>
      </c>
    </row>
    <row r="5" customFormat="false" ht="15" hidden="false" customHeight="false" outlineLevel="0" collapsed="false">
      <c r="A5" s="13" t="s">
        <v>5485</v>
      </c>
      <c r="B5" s="13" t="n">
        <v>480000</v>
      </c>
    </row>
    <row r="6" customFormat="false" ht="15" hidden="false" customHeight="false" outlineLevel="0" collapsed="false">
      <c r="A6" s="13" t="s">
        <v>5487</v>
      </c>
      <c r="B6" s="13" t="n">
        <v>95000</v>
      </c>
    </row>
    <row r="7" customFormat="false" ht="15" hidden="false" customHeight="false" outlineLevel="0" collapsed="false">
      <c r="A7" s="13" t="s">
        <v>5488</v>
      </c>
      <c r="B7" s="13" t="n">
        <v>620000</v>
      </c>
    </row>
    <row r="9" customFormat="false" ht="15" hidden="false" customHeight="false" outlineLevel="0" collapsed="false">
      <c r="A9" s="5" t="s">
        <v>5632</v>
      </c>
      <c r="B9" s="15" t="n">
        <f aca="false">B4*IF(B4&gt;=1000000,0.15,IF(B4&gt;=500000,0.12,IF(B4&gt;=100000,0.08,0.05)))</f>
        <v>187500</v>
      </c>
    </row>
    <row r="12" customFormat="false" ht="15" hidden="false" customHeight="false" outlineLevel="0" collapsed="false">
      <c r="A12" s="11" t="s">
        <v>5633</v>
      </c>
    </row>
    <row r="13" customFormat="false" ht="15" hidden="false" customHeight="false" outlineLevel="0" collapsed="false">
      <c r="A13" s="12" t="s">
        <v>5634</v>
      </c>
      <c r="B13" s="12" t="s">
        <v>5635</v>
      </c>
    </row>
    <row r="14" customFormat="false" ht="15" hidden="false" customHeight="false" outlineLevel="0" collapsed="false">
      <c r="A14" s="13" t="s">
        <v>5636</v>
      </c>
      <c r="B14" s="13" t="n">
        <v>1200</v>
      </c>
    </row>
    <row r="15" customFormat="false" ht="15" hidden="false" customHeight="false" outlineLevel="0" collapsed="false">
      <c r="A15" s="13" t="s">
        <v>5637</v>
      </c>
      <c r="B15" s="13" t="n">
        <v>480</v>
      </c>
    </row>
    <row r="16" customFormat="false" ht="15" hidden="false" customHeight="false" outlineLevel="0" collapsed="false">
      <c r="A16" s="13" t="s">
        <v>5638</v>
      </c>
      <c r="B16" s="13" t="n">
        <v>210</v>
      </c>
    </row>
    <row r="17" customFormat="false" ht="15" hidden="false" customHeight="false" outlineLevel="0" collapsed="false">
      <c r="A17" s="13" t="s">
        <v>5639</v>
      </c>
      <c r="B17" s="13" t="n">
        <v>90</v>
      </c>
    </row>
    <row r="19" customFormat="false" ht="15" hidden="false" customHeight="false" outlineLevel="0" collapsed="false">
      <c r="A19" s="5" t="s">
        <v>5640</v>
      </c>
      <c r="B19" s="15" t="n">
        <f aca="false">B17/B14</f>
        <v>0.075</v>
      </c>
    </row>
    <row r="20" customFormat="false" ht="15" hidden="false" customHeight="false" outlineLevel="0" collapsed="false">
      <c r="A20" s="5" t="s">
        <v>5641</v>
      </c>
      <c r="B20" s="15" t="n">
        <f aca="false">B17/B15</f>
        <v>0.1875</v>
      </c>
    </row>
    <row r="23" customFormat="false" ht="15" hidden="false" customHeight="false" outlineLevel="0" collapsed="false">
      <c r="A23" s="11" t="s">
        <v>5642</v>
      </c>
    </row>
    <row r="24" customFormat="false" ht="15" hidden="false" customHeight="false" outlineLevel="0" collapsed="false">
      <c r="A24" s="12" t="s">
        <v>5481</v>
      </c>
      <c r="B24" s="12" t="s">
        <v>5643</v>
      </c>
      <c r="C24" s="12" t="s">
        <v>5482</v>
      </c>
    </row>
    <row r="25" customFormat="false" ht="15" hidden="false" customHeight="false" outlineLevel="0" collapsed="false">
      <c r="A25" s="13" t="s">
        <v>5484</v>
      </c>
      <c r="B25" s="13" t="s">
        <v>5644</v>
      </c>
      <c r="C25" s="13" t="n">
        <v>125000</v>
      </c>
    </row>
    <row r="26" customFormat="false" ht="15" hidden="false" customHeight="false" outlineLevel="0" collapsed="false">
      <c r="A26" s="13" t="s">
        <v>5486</v>
      </c>
      <c r="B26" s="13" t="s">
        <v>5644</v>
      </c>
      <c r="C26" s="13" t="n">
        <v>98000</v>
      </c>
    </row>
    <row r="27" customFormat="false" ht="15" hidden="false" customHeight="false" outlineLevel="0" collapsed="false">
      <c r="A27" s="13" t="s">
        <v>5484</v>
      </c>
      <c r="B27" s="13" t="s">
        <v>5645</v>
      </c>
      <c r="C27" s="13" t="n">
        <v>76000</v>
      </c>
    </row>
    <row r="28" customFormat="false" ht="15" hidden="false" customHeight="false" outlineLevel="0" collapsed="false">
      <c r="A28" s="13" t="s">
        <v>5486</v>
      </c>
      <c r="B28" s="13" t="s">
        <v>5645</v>
      </c>
      <c r="C28" s="13" t="n">
        <v>84000</v>
      </c>
    </row>
    <row r="29" customFormat="false" ht="15" hidden="false" customHeight="false" outlineLevel="0" collapsed="false">
      <c r="A29" s="13" t="s">
        <v>5484</v>
      </c>
      <c r="B29" s="13" t="s">
        <v>5644</v>
      </c>
      <c r="C29" s="13" t="n">
        <v>143000</v>
      </c>
    </row>
    <row r="31" customFormat="false" ht="15" hidden="false" customHeight="false" outlineLevel="0" collapsed="false">
      <c r="A31" s="5" t="s">
        <v>5646</v>
      </c>
      <c r="B31" s="15" t="n">
        <f aca="false">SUMIFS(C25:C29,A25:A29,"North",B25:B29,"Electronics")</f>
        <v>268000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3" min="2" style="1" width="18"/>
  </cols>
  <sheetData>
    <row r="2" customFormat="false" ht="15" hidden="false" customHeight="false" outlineLevel="0" collapsed="false">
      <c r="A2" s="11" t="s">
        <v>5647</v>
      </c>
    </row>
    <row r="3" customFormat="false" ht="15" hidden="false" customHeight="false" outlineLevel="0" collapsed="false">
      <c r="A3" s="12" t="s">
        <v>5648</v>
      </c>
      <c r="B3" s="12" t="s">
        <v>5649</v>
      </c>
      <c r="C3" s="12" t="s">
        <v>5650</v>
      </c>
    </row>
    <row r="4" customFormat="false" ht="15" hidden="false" customHeight="false" outlineLevel="0" collapsed="false">
      <c r="A4" s="13" t="s">
        <v>5651</v>
      </c>
      <c r="B4" s="13" t="n">
        <v>320</v>
      </c>
      <c r="C4" s="13" t="n">
        <v>250</v>
      </c>
    </row>
    <row r="5" customFormat="false" ht="15" hidden="false" customHeight="false" outlineLevel="0" collapsed="false">
      <c r="A5" s="13" t="s">
        <v>5652</v>
      </c>
      <c r="B5" s="13" t="n">
        <v>90</v>
      </c>
      <c r="C5" s="13" t="n">
        <v>150</v>
      </c>
    </row>
    <row r="6" customFormat="false" ht="15" hidden="false" customHeight="false" outlineLevel="0" collapsed="false">
      <c r="A6" s="13" t="s">
        <v>5653</v>
      </c>
      <c r="B6" s="13" t="n">
        <v>480</v>
      </c>
      <c r="C6" s="13" t="n">
        <v>300</v>
      </c>
    </row>
    <row r="7" customFormat="false" ht="15" hidden="false" customHeight="false" outlineLevel="0" collapsed="false">
      <c r="A7" s="13" t="s">
        <v>5654</v>
      </c>
      <c r="B7" s="13" t="n">
        <v>60</v>
      </c>
      <c r="C7" s="13" t="n">
        <v>150</v>
      </c>
    </row>
    <row r="9" customFormat="false" ht="15" hidden="false" customHeight="false" outlineLevel="0" collapsed="false">
      <c r="A9" s="5" t="s">
        <v>5655</v>
      </c>
      <c r="B9" s="15" t="str">
        <f aca="false">IF(B4&lt;=C4,"Reorder Now",IF(B4&lt;=C4*1.5,"Monitor","OK"))</f>
        <v>Monitor</v>
      </c>
    </row>
    <row r="12" customFormat="false" ht="15" hidden="false" customHeight="false" outlineLevel="0" collapsed="false">
      <c r="A12" s="11" t="s">
        <v>5656</v>
      </c>
    </row>
    <row r="13" customFormat="false" ht="15" hidden="false" customHeight="false" outlineLevel="0" collapsed="false">
      <c r="A13" s="12" t="s">
        <v>5657</v>
      </c>
      <c r="B13" s="12" t="s">
        <v>5658</v>
      </c>
      <c r="C13" s="12" t="s">
        <v>5659</v>
      </c>
    </row>
    <row r="14" customFormat="false" ht="15" hidden="false" customHeight="false" outlineLevel="0" collapsed="false">
      <c r="A14" s="14" t="n">
        <v>12000</v>
      </c>
      <c r="B14" s="14" t="n">
        <v>500</v>
      </c>
      <c r="C14" s="14" t="n">
        <v>8</v>
      </c>
    </row>
    <row r="16" customFormat="false" ht="15" hidden="false" customHeight="false" outlineLevel="0" collapsed="false">
      <c r="A16" s="5" t="s">
        <v>5660</v>
      </c>
      <c r="B16" s="15" t="n">
        <f aca="false">SQRT((2*A14*B14)/C14)</f>
        <v>1224.74487139159</v>
      </c>
    </row>
    <row r="19" customFormat="false" ht="15" hidden="false" customHeight="false" outlineLevel="0" collapsed="false">
      <c r="A19" s="11" t="s">
        <v>5661</v>
      </c>
    </row>
    <row r="20" customFormat="false" ht="15" hidden="false" customHeight="false" outlineLevel="0" collapsed="false">
      <c r="A20" s="12" t="s">
        <v>5662</v>
      </c>
      <c r="B20" s="12" t="s">
        <v>5663</v>
      </c>
      <c r="C20" s="12" t="s">
        <v>5664</v>
      </c>
    </row>
    <row r="21" customFormat="false" ht="15" hidden="false" customHeight="false" outlineLevel="0" collapsed="false">
      <c r="A21" s="13" t="s">
        <v>5665</v>
      </c>
      <c r="B21" s="13" t="s">
        <v>5666</v>
      </c>
      <c r="C21" s="13" t="s">
        <v>5666</v>
      </c>
    </row>
    <row r="22" customFormat="false" ht="15" hidden="false" customHeight="false" outlineLevel="0" collapsed="false">
      <c r="A22" s="13" t="s">
        <v>5667</v>
      </c>
      <c r="B22" s="13" t="s">
        <v>5668</v>
      </c>
      <c r="C22" s="13" t="s">
        <v>5669</v>
      </c>
    </row>
    <row r="23" customFormat="false" ht="15" hidden="false" customHeight="false" outlineLevel="0" collapsed="false">
      <c r="A23" s="13" t="s">
        <v>5670</v>
      </c>
      <c r="B23" s="13" t="s">
        <v>5671</v>
      </c>
      <c r="C23" s="13" t="s">
        <v>5671</v>
      </c>
    </row>
    <row r="25" customFormat="false" ht="15" hidden="false" customHeight="false" outlineLevel="0" collapsed="false">
      <c r="A25" s="5" t="s">
        <v>5672</v>
      </c>
      <c r="B25" s="15" t="n">
        <f aca="false">COUNTIF(C21:C23,"&lt;="&amp;B21)+COUNTIF(C22:C23,"&lt;="&amp;B22)</f>
        <v>0</v>
      </c>
    </row>
    <row r="26" customFormat="false" ht="15" hidden="false" customHeight="false" outlineLevel="0" collapsed="false">
      <c r="A26" s="5" t="s">
        <v>5673</v>
      </c>
      <c r="B26" s="15" t="n">
        <f aca="false">NETWORKDAYS(B21,C21)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18"/>
    <col collapsed="false" customWidth="true" hidden="false" outlineLevel="0" max="3" min="3" style="1" width="30"/>
  </cols>
  <sheetData>
    <row r="2" customFormat="false" ht="15" hidden="false" customHeight="false" outlineLevel="0" collapsed="false">
      <c r="A2" s="11" t="s">
        <v>5674</v>
      </c>
    </row>
    <row r="3" customFormat="false" ht="15" hidden="false" customHeight="false" outlineLevel="0" collapsed="false">
      <c r="A3" s="12" t="s">
        <v>5675</v>
      </c>
      <c r="B3" s="12" t="s">
        <v>5676</v>
      </c>
    </row>
    <row r="4" customFormat="false" ht="15" hidden="false" customHeight="false" outlineLevel="0" collapsed="false">
      <c r="A4" s="13" t="s">
        <v>5677</v>
      </c>
      <c r="B4" s="13" t="n">
        <v>245000</v>
      </c>
    </row>
    <row r="5" customFormat="false" ht="15" hidden="false" customHeight="false" outlineLevel="0" collapsed="false">
      <c r="A5" s="13" t="s">
        <v>5678</v>
      </c>
      <c r="B5" s="13" t="n">
        <v>312000</v>
      </c>
    </row>
    <row r="6" customFormat="false" ht="15" hidden="false" customHeight="false" outlineLevel="0" collapsed="false">
      <c r="A6" s="13" t="s">
        <v>5679</v>
      </c>
      <c r="B6" s="13" t="n">
        <v>198000</v>
      </c>
    </row>
    <row r="7" customFormat="false" ht="15" hidden="false" customHeight="false" outlineLevel="0" collapsed="false">
      <c r="A7" s="13" t="s">
        <v>5680</v>
      </c>
      <c r="B7" s="13" t="n">
        <v>276000</v>
      </c>
    </row>
    <row r="8" customFormat="false" ht="15" hidden="false" customHeight="false" outlineLevel="0" collapsed="false">
      <c r="A8" s="13" t="s">
        <v>5681</v>
      </c>
      <c r="B8" s="13" t="n">
        <v>301000</v>
      </c>
    </row>
    <row r="9" customFormat="false" ht="15" hidden="false" customHeight="false" outlineLevel="0" collapsed="false">
      <c r="A9" s="13" t="s">
        <v>5682</v>
      </c>
      <c r="B9" s="13" t="n">
        <v>189000</v>
      </c>
    </row>
    <row r="11" customFormat="false" ht="15" hidden="false" customHeight="false" outlineLevel="0" collapsed="false">
      <c r="A11" s="5" t="s">
        <v>5683</v>
      </c>
      <c r="B11" s="15" t="n">
        <f aca="false">MEDIAN(B4:B9)</f>
        <v>260500</v>
      </c>
    </row>
    <row r="12" customFormat="false" ht="15" hidden="false" customHeight="false" outlineLevel="0" collapsed="false">
      <c r="A12" s="5" t="s">
        <v>5684</v>
      </c>
      <c r="B12" s="15" t="n">
        <f aca="false">_xlfn.STDEV.S(B4:B9)</f>
        <v>51956.7127520593</v>
      </c>
    </row>
    <row r="13" customFormat="false" ht="15" hidden="false" customHeight="false" outlineLevel="0" collapsed="false">
      <c r="A13" s="5" t="s">
        <v>5685</v>
      </c>
      <c r="B13" s="15" t="n">
        <f aca="false">_xlfn.STDEV.S(B4:B9)/AVERAGE(B4:B9)</f>
        <v>0.204957446753686</v>
      </c>
    </row>
    <row r="14" customFormat="false" ht="15" hidden="false" customHeight="false" outlineLevel="0" collapsed="false">
      <c r="A14" s="5" t="s">
        <v>5686</v>
      </c>
      <c r="B14" s="15" t="n">
        <f aca="false">_xlfn.PERCENTILE.INC(B4:B9,0.9)</f>
        <v>306500</v>
      </c>
    </row>
    <row r="17" customFormat="false" ht="15" hidden="false" customHeight="false" outlineLevel="0" collapsed="false">
      <c r="A17" s="11" t="s">
        <v>5687</v>
      </c>
    </row>
    <row r="18" customFormat="false" ht="15" hidden="false" customHeight="false" outlineLevel="0" collapsed="false">
      <c r="A18" s="12" t="s">
        <v>5688</v>
      </c>
      <c r="B18" s="12" t="s">
        <v>5482</v>
      </c>
    </row>
    <row r="19" customFormat="false" ht="15" hidden="false" customHeight="false" outlineLevel="0" collapsed="false">
      <c r="A19" s="13" t="n">
        <v>1</v>
      </c>
      <c r="B19" s="13" t="n">
        <v>42000</v>
      </c>
    </row>
    <row r="20" customFormat="false" ht="15" hidden="false" customHeight="false" outlineLevel="0" collapsed="false">
      <c r="A20" s="13" t="n">
        <v>2</v>
      </c>
      <c r="B20" s="13" t="n">
        <v>45500</v>
      </c>
    </row>
    <row r="21" customFormat="false" ht="15" hidden="false" customHeight="false" outlineLevel="0" collapsed="false">
      <c r="A21" s="13" t="n">
        <v>3</v>
      </c>
      <c r="B21" s="13" t="n">
        <v>47200</v>
      </c>
    </row>
    <row r="22" customFormat="false" ht="15" hidden="false" customHeight="false" outlineLevel="0" collapsed="false">
      <c r="A22" s="13" t="n">
        <v>4</v>
      </c>
      <c r="B22" s="13" t="n">
        <v>51000</v>
      </c>
    </row>
    <row r="23" customFormat="false" ht="15" hidden="false" customHeight="false" outlineLevel="0" collapsed="false">
      <c r="A23" s="13" t="n">
        <v>5</v>
      </c>
      <c r="B23" s="13" t="n">
        <v>53800</v>
      </c>
    </row>
    <row r="24" customFormat="false" ht="15" hidden="false" customHeight="false" outlineLevel="0" collapsed="false">
      <c r="A24" s="13" t="n">
        <v>6</v>
      </c>
      <c r="B24" s="13" t="n">
        <v>58100</v>
      </c>
    </row>
    <row r="26" customFormat="false" ht="15" hidden="false" customHeight="false" outlineLevel="0" collapsed="false">
      <c r="A26" s="5" t="s">
        <v>5689</v>
      </c>
      <c r="B26" s="15" t="n">
        <f aca="false">SLOPE(B19:B24,A19:A24)</f>
        <v>3120</v>
      </c>
    </row>
    <row r="27" customFormat="false" ht="15" hidden="false" customHeight="false" outlineLevel="0" collapsed="false">
      <c r="A27" s="5" t="s">
        <v>5690</v>
      </c>
      <c r="B27" s="15" t="n">
        <f aca="false">_xlfn.FORECAST.LINEAR(7,B19:B24,A19:A24)</f>
        <v>60520</v>
      </c>
    </row>
    <row r="30" customFormat="false" ht="15" hidden="false" customHeight="false" outlineLevel="0" collapsed="false">
      <c r="A30" s="11" t="s">
        <v>5691</v>
      </c>
    </row>
    <row r="31" customFormat="false" ht="15" hidden="false" customHeight="false" outlineLevel="0" collapsed="false">
      <c r="A31" s="12" t="s">
        <v>5643</v>
      </c>
      <c r="B31" s="12" t="s">
        <v>5613</v>
      </c>
    </row>
    <row r="32" customFormat="false" ht="15" hidden="false" customHeight="false" outlineLevel="0" collapsed="false">
      <c r="A32" s="13" t="s">
        <v>5692</v>
      </c>
      <c r="B32" s="13" t="n">
        <v>145000</v>
      </c>
    </row>
    <row r="33" customFormat="false" ht="15" hidden="false" customHeight="false" outlineLevel="0" collapsed="false">
      <c r="A33" s="13" t="s">
        <v>5693</v>
      </c>
      <c r="B33" s="13" t="n">
        <v>98000</v>
      </c>
    </row>
    <row r="34" customFormat="false" ht="15" hidden="false" customHeight="false" outlineLevel="0" collapsed="false">
      <c r="A34" s="13" t="s">
        <v>5694</v>
      </c>
      <c r="B34" s="13" t="n">
        <v>212000</v>
      </c>
    </row>
    <row r="35" customFormat="false" ht="15" hidden="false" customHeight="false" outlineLevel="0" collapsed="false">
      <c r="A35" s="13" t="s">
        <v>5695</v>
      </c>
      <c r="B35" s="13" t="n">
        <v>76000</v>
      </c>
    </row>
    <row r="36" customFormat="false" ht="15" hidden="false" customHeight="false" outlineLevel="0" collapsed="false">
      <c r="A36" s="13" t="s">
        <v>5696</v>
      </c>
      <c r="B36" s="13" t="n">
        <v>189000</v>
      </c>
    </row>
    <row r="38" customFormat="false" ht="15" hidden="false" customHeight="false" outlineLevel="0" collapsed="false">
      <c r="A38" s="5" t="s">
        <v>5697</v>
      </c>
      <c r="B38" s="15" t="n">
        <f aca="false">LARGE(B32:B36,1)</f>
        <v>212000</v>
      </c>
    </row>
    <row r="39" customFormat="false" ht="15" hidden="false" customHeight="false" outlineLevel="0" collapsed="false">
      <c r="A39" s="5" t="s">
        <v>5698</v>
      </c>
      <c r="B39" s="15" t="str">
        <f aca="false">INDEX(A32:A36,MATCH(LARGE(B32:B36,1),B32:B36,0))</f>
        <v>Widget C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7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" min="2" style="1" width="18"/>
    <col collapsed="false" customWidth="true" hidden="false" outlineLevel="0" max="3" min="3" style="1" width="20"/>
    <col collapsed="false" customWidth="true" hidden="false" outlineLevel="0" max="4" min="4" style="1" width="22"/>
  </cols>
  <sheetData>
    <row r="2" customFormat="false" ht="19.7" hidden="false" customHeight="false" outlineLevel="0" collapsed="false">
      <c r="A2" s="2" t="s">
        <v>5699</v>
      </c>
    </row>
    <row r="3" customFormat="false" ht="15" hidden="false" customHeight="false" outlineLevel="0" collapsed="false">
      <c r="A3" s="19" t="s">
        <v>5700</v>
      </c>
    </row>
    <row r="6" customFormat="false" ht="15" hidden="false" customHeight="false" outlineLevel="0" collapsed="false">
      <c r="A6" s="11" t="s">
        <v>5701</v>
      </c>
    </row>
    <row r="7" customFormat="false" ht="15" hidden="false" customHeight="false" outlineLevel="0" collapsed="false">
      <c r="A7" s="19" t="s">
        <v>5702</v>
      </c>
    </row>
    <row r="8" customFormat="false" ht="15" hidden="false" customHeight="false" outlineLevel="0" collapsed="false">
      <c r="A8" s="12" t="s">
        <v>5703</v>
      </c>
      <c r="B8" s="12" t="s">
        <v>5482</v>
      </c>
    </row>
    <row r="9" customFormat="false" ht="15" hidden="false" customHeight="false" outlineLevel="0" collapsed="false">
      <c r="A9" s="13" t="s">
        <v>5569</v>
      </c>
      <c r="B9" s="13" t="n">
        <v>42000</v>
      </c>
    </row>
    <row r="10" customFormat="false" ht="15" hidden="false" customHeight="false" outlineLevel="0" collapsed="false">
      <c r="A10" s="13" t="s">
        <v>5570</v>
      </c>
      <c r="B10" s="13" t="n">
        <v>45500</v>
      </c>
    </row>
    <row r="11" customFormat="false" ht="15" hidden="false" customHeight="false" outlineLevel="0" collapsed="false">
      <c r="A11" s="13" t="s">
        <v>5571</v>
      </c>
      <c r="B11" s="13" t="n">
        <v>47200</v>
      </c>
    </row>
    <row r="12" customFormat="false" ht="15" hidden="false" customHeight="false" outlineLevel="0" collapsed="false">
      <c r="A12" s="13" t="s">
        <v>5704</v>
      </c>
      <c r="B12" s="13" t="n">
        <v>51000</v>
      </c>
    </row>
    <row r="14" customFormat="false" ht="15" hidden="false" customHeight="false" outlineLevel="0" collapsed="false">
      <c r="A14" s="5" t="s">
        <v>5705</v>
      </c>
      <c r="B14" s="20"/>
    </row>
    <row r="16" customFormat="false" ht="15" hidden="false" customHeight="false" outlineLevel="0" collapsed="false">
      <c r="A16" s="11" t="s">
        <v>5706</v>
      </c>
    </row>
    <row r="17" customFormat="false" ht="15" hidden="false" customHeight="false" outlineLevel="0" collapsed="false">
      <c r="A17" s="19" t="s">
        <v>5707</v>
      </c>
    </row>
    <row r="18" customFormat="false" ht="15" hidden="false" customHeight="false" outlineLevel="0" collapsed="false">
      <c r="A18" s="12" t="s">
        <v>5500</v>
      </c>
      <c r="B18" s="12" t="s">
        <v>5501</v>
      </c>
      <c r="C18" s="12" t="s">
        <v>5708</v>
      </c>
    </row>
    <row r="19" customFormat="false" ht="15" hidden="false" customHeight="false" outlineLevel="0" collapsed="false">
      <c r="A19" s="13" t="s">
        <v>1040</v>
      </c>
      <c r="B19" s="13" t="n">
        <v>62</v>
      </c>
      <c r="C19" s="21"/>
    </row>
    <row r="20" customFormat="false" ht="15" hidden="false" customHeight="false" outlineLevel="0" collapsed="false">
      <c r="A20" s="13" t="s">
        <v>5709</v>
      </c>
      <c r="B20" s="13" t="n">
        <v>41</v>
      </c>
      <c r="C20" s="21"/>
    </row>
    <row r="21" customFormat="false" ht="15" hidden="false" customHeight="false" outlineLevel="0" collapsed="false">
      <c r="A21" s="13" t="s">
        <v>5710</v>
      </c>
      <c r="B21" s="13" t="n">
        <v>78</v>
      </c>
      <c r="C21" s="21"/>
    </row>
    <row r="22" customFormat="false" ht="15" hidden="false" customHeight="false" outlineLevel="0" collapsed="false">
      <c r="A22" s="13" t="s">
        <v>5491</v>
      </c>
      <c r="B22" s="13" t="n">
        <v>49</v>
      </c>
      <c r="C22" s="21"/>
    </row>
    <row r="25" customFormat="false" ht="15" hidden="false" customHeight="false" outlineLevel="0" collapsed="false">
      <c r="A25" s="11" t="s">
        <v>5711</v>
      </c>
    </row>
    <row r="26" customFormat="false" ht="15" hidden="false" customHeight="false" outlineLevel="0" collapsed="false">
      <c r="A26" s="19" t="s">
        <v>5712</v>
      </c>
    </row>
    <row r="27" customFormat="false" ht="15" hidden="false" customHeight="false" outlineLevel="0" collapsed="false">
      <c r="A27" s="12" t="s">
        <v>5648</v>
      </c>
      <c r="B27" s="12" t="s">
        <v>5643</v>
      </c>
      <c r="C27" s="12" t="s">
        <v>5713</v>
      </c>
    </row>
    <row r="28" customFormat="false" ht="15" hidden="false" customHeight="false" outlineLevel="0" collapsed="false">
      <c r="A28" s="13" t="s">
        <v>5714</v>
      </c>
      <c r="B28" s="13" t="s">
        <v>5715</v>
      </c>
      <c r="C28" s="13" t="n">
        <v>45</v>
      </c>
    </row>
    <row r="29" customFormat="false" ht="15" hidden="false" customHeight="false" outlineLevel="0" collapsed="false">
      <c r="A29" s="13" t="s">
        <v>5716</v>
      </c>
      <c r="B29" s="13" t="s">
        <v>5717</v>
      </c>
      <c r="C29" s="13" t="n">
        <v>120</v>
      </c>
    </row>
    <row r="30" customFormat="false" ht="15" hidden="false" customHeight="false" outlineLevel="0" collapsed="false">
      <c r="A30" s="13" t="s">
        <v>5718</v>
      </c>
      <c r="B30" s="13" t="s">
        <v>5719</v>
      </c>
      <c r="C30" s="13" t="n">
        <v>180</v>
      </c>
    </row>
    <row r="31" customFormat="false" ht="15" hidden="false" customHeight="false" outlineLevel="0" collapsed="false">
      <c r="A31" s="13" t="s">
        <v>5720</v>
      </c>
      <c r="B31" s="13" t="s">
        <v>5721</v>
      </c>
      <c r="C31" s="13" t="n">
        <v>95</v>
      </c>
    </row>
    <row r="33" customFormat="false" ht="15" hidden="false" customHeight="false" outlineLevel="0" collapsed="false">
      <c r="A33" s="5" t="s">
        <v>5722</v>
      </c>
      <c r="B33" s="17" t="s">
        <v>5718</v>
      </c>
    </row>
    <row r="34" customFormat="false" ht="15" hidden="false" customHeight="false" outlineLevel="0" collapsed="false">
      <c r="A34" s="5" t="s">
        <v>5723</v>
      </c>
      <c r="B34" s="20"/>
    </row>
    <row r="37" customFormat="false" ht="15" hidden="false" customHeight="false" outlineLevel="0" collapsed="false">
      <c r="A37" s="11" t="s">
        <v>5724</v>
      </c>
    </row>
    <row r="38" customFormat="false" ht="15" hidden="false" customHeight="false" outlineLevel="0" collapsed="false">
      <c r="A38" s="19" t="s">
        <v>5725</v>
      </c>
    </row>
    <row r="39" customFormat="false" ht="15" hidden="false" customHeight="false" outlineLevel="0" collapsed="false">
      <c r="A39" s="12" t="s">
        <v>5481</v>
      </c>
      <c r="B39" s="12" t="s">
        <v>5643</v>
      </c>
      <c r="C39" s="12" t="s">
        <v>5482</v>
      </c>
    </row>
    <row r="40" customFormat="false" ht="15" hidden="false" customHeight="false" outlineLevel="0" collapsed="false">
      <c r="A40" s="13" t="s">
        <v>5489</v>
      </c>
      <c r="B40" s="13" t="s">
        <v>5644</v>
      </c>
      <c r="C40" s="13" t="n">
        <v>34000</v>
      </c>
    </row>
    <row r="41" customFormat="false" ht="15" hidden="false" customHeight="false" outlineLevel="0" collapsed="false">
      <c r="A41" s="13" t="s">
        <v>5726</v>
      </c>
      <c r="B41" s="13" t="s">
        <v>5644</v>
      </c>
      <c r="C41" s="13" t="n">
        <v>28000</v>
      </c>
    </row>
    <row r="42" customFormat="false" ht="15" hidden="false" customHeight="false" outlineLevel="0" collapsed="false">
      <c r="A42" s="13" t="s">
        <v>5489</v>
      </c>
      <c r="B42" s="13" t="s">
        <v>5645</v>
      </c>
      <c r="C42" s="13" t="n">
        <v>19000</v>
      </c>
    </row>
    <row r="43" customFormat="false" ht="15" hidden="false" customHeight="false" outlineLevel="0" collapsed="false">
      <c r="A43" s="13" t="s">
        <v>5489</v>
      </c>
      <c r="B43" s="13" t="s">
        <v>5644</v>
      </c>
      <c r="C43" s="13" t="n">
        <v>41000</v>
      </c>
    </row>
    <row r="45" customFormat="false" ht="15" hidden="false" customHeight="false" outlineLevel="0" collapsed="false">
      <c r="A45" s="5" t="s">
        <v>5727</v>
      </c>
      <c r="B45" s="20"/>
    </row>
    <row r="48" customFormat="false" ht="15" hidden="false" customHeight="false" outlineLevel="0" collapsed="false">
      <c r="A48" s="11" t="s">
        <v>5728</v>
      </c>
    </row>
    <row r="49" customFormat="false" ht="15" hidden="false" customHeight="false" outlineLevel="0" collapsed="false">
      <c r="A49" s="19" t="s">
        <v>5729</v>
      </c>
    </row>
    <row r="50" customFormat="false" ht="15" hidden="false" customHeight="false" outlineLevel="0" collapsed="false">
      <c r="A50" s="12" t="s">
        <v>5568</v>
      </c>
      <c r="B50" s="12" t="s">
        <v>5569</v>
      </c>
      <c r="C50" s="12" t="s">
        <v>5570</v>
      </c>
      <c r="D50" s="12" t="s">
        <v>5571</v>
      </c>
    </row>
    <row r="51" customFormat="false" ht="15" hidden="false" customHeight="false" outlineLevel="0" collapsed="false">
      <c r="A51" s="13" t="s">
        <v>5502</v>
      </c>
      <c r="B51" s="13" t="n">
        <v>4500</v>
      </c>
      <c r="C51" s="13" t="n">
        <v>4800</v>
      </c>
      <c r="D51" s="13" t="n">
        <v>5100</v>
      </c>
    </row>
    <row r="52" customFormat="false" ht="15" hidden="false" customHeight="false" outlineLevel="0" collapsed="false">
      <c r="A52" s="13" t="s">
        <v>5503</v>
      </c>
      <c r="B52" s="13" t="n">
        <v>5200</v>
      </c>
      <c r="C52" s="13" t="n">
        <v>5000</v>
      </c>
      <c r="D52" s="13" t="n">
        <v>5400</v>
      </c>
    </row>
    <row r="53" customFormat="false" ht="15" hidden="false" customHeight="false" outlineLevel="0" collapsed="false">
      <c r="A53" s="13" t="s">
        <v>5504</v>
      </c>
      <c r="B53" s="13" t="n">
        <v>3900</v>
      </c>
      <c r="C53" s="13" t="n">
        <v>4100</v>
      </c>
      <c r="D53" s="13" t="n">
        <v>4300</v>
      </c>
    </row>
    <row r="55" customFormat="false" ht="15" hidden="false" customHeight="false" outlineLevel="0" collapsed="false">
      <c r="A55" s="5" t="s">
        <v>5572</v>
      </c>
      <c r="B55" s="17" t="s">
        <v>5504</v>
      </c>
    </row>
    <row r="56" customFormat="false" ht="15" hidden="false" customHeight="false" outlineLevel="0" collapsed="false">
      <c r="A56" s="5" t="s">
        <v>5573</v>
      </c>
      <c r="B56" s="17" t="s">
        <v>5571</v>
      </c>
    </row>
    <row r="57" customFormat="false" ht="15" hidden="false" customHeight="false" outlineLevel="0" collapsed="false">
      <c r="A57" s="5" t="s">
        <v>5730</v>
      </c>
      <c r="B57" s="20"/>
    </row>
    <row r="60" customFormat="false" ht="15" hidden="false" customHeight="false" outlineLevel="0" collapsed="false">
      <c r="A60" s="11" t="s">
        <v>5731</v>
      </c>
    </row>
    <row r="61" customFormat="false" ht="15" hidden="false" customHeight="false" outlineLevel="0" collapsed="false">
      <c r="A61" s="19" t="s">
        <v>5732</v>
      </c>
    </row>
    <row r="62" customFormat="false" ht="15" hidden="false" customHeight="false" outlineLevel="0" collapsed="false">
      <c r="A62" s="12" t="s">
        <v>5576</v>
      </c>
      <c r="B62" s="12" t="s">
        <v>5482</v>
      </c>
      <c r="C62" s="12" t="s">
        <v>5733</v>
      </c>
    </row>
    <row r="63" customFormat="false" ht="15" hidden="false" customHeight="false" outlineLevel="0" collapsed="false">
      <c r="A63" s="13" t="s">
        <v>5734</v>
      </c>
      <c r="B63" s="13" t="n">
        <v>1150000</v>
      </c>
      <c r="C63" s="21"/>
    </row>
    <row r="64" customFormat="false" ht="15" hidden="false" customHeight="false" outlineLevel="0" collapsed="false">
      <c r="A64" s="13" t="s">
        <v>5735</v>
      </c>
      <c r="B64" s="13" t="n">
        <v>620000</v>
      </c>
      <c r="C64" s="21"/>
    </row>
    <row r="65" customFormat="false" ht="15" hidden="false" customHeight="false" outlineLevel="0" collapsed="false">
      <c r="A65" s="13" t="s">
        <v>5736</v>
      </c>
      <c r="B65" s="13" t="n">
        <v>85000</v>
      </c>
      <c r="C65" s="21"/>
    </row>
    <row r="68" customFormat="false" ht="15" hidden="false" customHeight="false" outlineLevel="0" collapsed="false">
      <c r="A68" s="11" t="s">
        <v>5737</v>
      </c>
    </row>
    <row r="69" customFormat="false" ht="15" hidden="false" customHeight="false" outlineLevel="0" collapsed="false">
      <c r="A69" s="19" t="s">
        <v>5738</v>
      </c>
    </row>
    <row r="70" customFormat="false" ht="15" hidden="false" customHeight="false" outlineLevel="0" collapsed="false">
      <c r="A70" s="12" t="s">
        <v>5643</v>
      </c>
      <c r="B70" s="12" t="s">
        <v>5613</v>
      </c>
      <c r="C70" s="12" t="s">
        <v>5739</v>
      </c>
      <c r="D70" s="12" t="s">
        <v>5708</v>
      </c>
    </row>
    <row r="71" customFormat="false" ht="15" hidden="false" customHeight="false" outlineLevel="0" collapsed="false">
      <c r="A71" s="13" t="s">
        <v>5469</v>
      </c>
      <c r="B71" s="13" t="n">
        <v>50000</v>
      </c>
      <c r="C71" s="13" t="n">
        <v>100</v>
      </c>
      <c r="D71" s="21"/>
    </row>
    <row r="72" customFormat="false" ht="15" hidden="false" customHeight="false" outlineLevel="0" collapsed="false">
      <c r="A72" s="13" t="s">
        <v>5740</v>
      </c>
      <c r="B72" s="13" t="n">
        <v>30000</v>
      </c>
      <c r="C72" s="13" t="n">
        <v>0</v>
      </c>
      <c r="D72" s="21"/>
    </row>
    <row r="73" customFormat="false" ht="15" hidden="false" customHeight="false" outlineLevel="0" collapsed="false">
      <c r="A73" s="13" t="s">
        <v>5741</v>
      </c>
      <c r="B73" s="13" t="n">
        <v>72000</v>
      </c>
      <c r="C73" s="13" t="n">
        <v>180</v>
      </c>
      <c r="D73" s="21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2026-08-17T12:19:00Z</dcterms:created>
  <dc:creator>openpyxl</dc:creator>
  <dc:description/>
  <dc:language>en-US</dc:language>
  <cp:lastModifiedBy/>
  <dcterms:modified xsi:type="dcterms:W3CDTF">2026-08-17T12:19:03Z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